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930" activeTab="1"/>
  </bookViews>
  <sheets>
    <sheet name="TP-1" sheetId="1" r:id="rId1"/>
    <sheet name="TP-2" sheetId="4" r:id="rId2"/>
    <sheet name="Popis ishoda učenja" sheetId="2" r:id="rId3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6" i="1" l="1"/>
  <c r="E206" i="1"/>
  <c r="F206" i="1"/>
  <c r="G206" i="1"/>
  <c r="H206" i="1"/>
  <c r="I206" i="1"/>
  <c r="J206" i="1"/>
  <c r="K206" i="1"/>
  <c r="L206" i="1"/>
  <c r="C206" i="1"/>
  <c r="C214" i="4"/>
  <c r="E214" i="4" l="1"/>
  <c r="F214" i="4"/>
  <c r="G214" i="4"/>
  <c r="H214" i="4"/>
  <c r="I214" i="4"/>
  <c r="J214" i="4"/>
  <c r="K214" i="4"/>
  <c r="L214" i="4"/>
  <c r="M214" i="4"/>
  <c r="N214" i="4"/>
  <c r="O214" i="4"/>
  <c r="P214" i="4"/>
  <c r="Q214" i="4"/>
  <c r="R214" i="4"/>
  <c r="S214" i="4"/>
  <c r="T214" i="4"/>
  <c r="U214" i="4"/>
  <c r="V214" i="4"/>
  <c r="D214" i="4"/>
  <c r="T215" i="4" l="1"/>
  <c r="P215" i="4"/>
  <c r="R215" i="4"/>
  <c r="V215" i="4"/>
  <c r="A18" i="2" l="1"/>
  <c r="C220" i="4" l="1"/>
  <c r="N215" i="4" l="1"/>
  <c r="F215" i="4"/>
  <c r="L215" i="4"/>
  <c r="H215" i="4"/>
  <c r="J215" i="4"/>
  <c r="D215" i="4"/>
</calcChain>
</file>

<file path=xl/sharedStrings.xml><?xml version="1.0" encoding="utf-8"?>
<sst xmlns="http://schemas.openxmlformats.org/spreadsheetml/2006/main" count="1070" uniqueCount="504">
  <si>
    <t>TP1 - Tablica povezivanja ishoda učenja kolegija s ishodima učenja studija ili modula studija</t>
  </si>
  <si>
    <t>Nostitelj studija:</t>
  </si>
  <si>
    <t>Naziv studija:</t>
  </si>
  <si>
    <t>Razina studija:</t>
  </si>
  <si>
    <t>Naziv modula studija:</t>
  </si>
  <si>
    <t xml:space="preserve">U tablicu se upisuje vrijednost: </t>
  </si>
  <si>
    <r>
      <t xml:space="preserve">"0" - ako ishod učenja  kolegija </t>
    </r>
    <r>
      <rPr>
        <b/>
        <sz val="11"/>
        <color rgb="FFFF0000"/>
        <rFont val="Calibri"/>
        <family val="2"/>
        <charset val="238"/>
        <scheme val="minor"/>
      </rPr>
      <t>nije povezan s</t>
    </r>
    <r>
      <rPr>
        <sz val="11"/>
        <color rgb="FFFF0000"/>
        <rFont val="Calibri"/>
        <family val="2"/>
        <charset val="238"/>
        <scheme val="minor"/>
      </rPr>
      <t xml:space="preserve"> ishodom učenja studija ili modula studija</t>
    </r>
  </si>
  <si>
    <r>
      <t xml:space="preserve">"1" - ako je ishod učenja </t>
    </r>
    <r>
      <rPr>
        <b/>
        <sz val="11"/>
        <color rgb="FFFF0000"/>
        <rFont val="Calibri"/>
        <family val="2"/>
        <charset val="238"/>
        <scheme val="minor"/>
      </rPr>
      <t>izbornog kolegija</t>
    </r>
    <r>
      <rPr>
        <sz val="11"/>
        <color rgb="FFFF0000"/>
        <rFont val="Calibri"/>
        <family val="2"/>
        <charset val="238"/>
        <scheme val="minor"/>
      </rPr>
      <t xml:space="preserve"> povezan s ishodom učenja studija ili modula studija</t>
    </r>
  </si>
  <si>
    <r>
      <t xml:space="preserve">"3"-  ako je ishod učenja </t>
    </r>
    <r>
      <rPr>
        <b/>
        <sz val="11"/>
        <color rgb="FFFF0000"/>
        <rFont val="Calibri"/>
        <family val="2"/>
        <charset val="238"/>
        <scheme val="minor"/>
      </rPr>
      <t xml:space="preserve">obaveznog kolegija </t>
    </r>
    <r>
      <rPr>
        <sz val="11"/>
        <color rgb="FFFF0000"/>
        <rFont val="Calibri"/>
        <family val="2"/>
        <charset val="238"/>
        <scheme val="minor"/>
      </rPr>
      <t>povezan s ishodom učenja studija ili modula studija</t>
    </r>
  </si>
  <si>
    <t>Naziv kolegija</t>
  </si>
  <si>
    <t>Ishodi učenja kolegija</t>
  </si>
  <si>
    <t>Interpretirati temeljne modele, koncepte i načela na području poslovne ekonomije</t>
  </si>
  <si>
    <t>Objasniti poduzetništvo i načela, organizaciju, tehnike i načine poslovanja na nacionalnoj, regionalnoj i međunarodnoj razini</t>
  </si>
  <si>
    <t>Razlikovati osnovne kategorije poslovnih operacija u područjima upravljanja, financija, marketinga, poduzetništva i međunarodnog poslovanja</t>
  </si>
  <si>
    <t>Prikupiti podatke i predložiti argumentirana rješenja za manje složene probleme u poslovnoj ekonomiji</t>
  </si>
  <si>
    <t>Primijeniti osnovne statističke i kvantitativne metode</t>
  </si>
  <si>
    <t>Kritički razmotriti osnovne ekonomske pojmove i kvantitativne i kvalitativne informacije za donošenje poslovnih odluka</t>
  </si>
  <si>
    <t>Prezentirati usmeno i/ili u pisanom obliku informacije, ideje, probleme i rješenja na području poslovne ekonomije</t>
  </si>
  <si>
    <t>Razviti, pripremiti i prezentirati rješenja u timu</t>
  </si>
  <si>
    <t>Stvarati i pripremiti zaključke koji se odnose na relevantna društvena i/ili etička pitanja na područjima upravljanja, financija, marketinga, poduzetništva i međunarodnog poslovanja</t>
  </si>
  <si>
    <t>Prepoznati i analizirati etičke izazove</t>
  </si>
  <si>
    <t>Osnove ekonomije</t>
  </si>
  <si>
    <t>Poznavati temeljni ekonomski kategorijalni aparat</t>
  </si>
  <si>
    <t>Razumjeti funkcioniranje ekonomskih sustava</t>
  </si>
  <si>
    <t>Znati primijeniti temeljne ekonomske kategorije i njihove odnose na rješavanje jednostavnih problema u funkcioniranju ekonomskih sustava</t>
  </si>
  <si>
    <t>Znati prepoznati i razumjeti prednosti primjene principa etičnosti u funkcioniranju ekonomskih sustava</t>
  </si>
  <si>
    <t>Matematika</t>
  </si>
  <si>
    <t>Analizirati funkcije jedne varijable te primijeniti metode matematičke analize</t>
  </si>
  <si>
    <t>Primijeniti metode i pravila linearne algebre u rješavanju sustava linearnih jednadžbi s nepoznanicama</t>
  </si>
  <si>
    <t>Definirati i objasniti temeljne pojmove matematičke analize i linearne algebre</t>
  </si>
  <si>
    <t>Informacijsko-komunikacijska tehnologija u ekonomiji i poslovanju</t>
  </si>
  <si>
    <t>Definirati i objasniti sastavnice i koncepte informacijske-komunikacijske tehnologije</t>
  </si>
  <si>
    <t>Koristiti Microsoft Office alate na naprednoj razini</t>
  </si>
  <si>
    <t>Izraditi i prezentirati digitalne sadržaje</t>
  </si>
  <si>
    <t>Osnove poduzetništva</t>
  </si>
  <si>
    <t>Objasniti koncept poduzetništva i poduzetničkog pothvata</t>
  </si>
  <si>
    <t>Analizirati poduzetničke koncepte i metode poslovanja</t>
  </si>
  <si>
    <t>Kritički Analizirati ulogu poduzetništva u gospodarskom razvoju</t>
  </si>
  <si>
    <t>Poslovni engleski jezik 1</t>
  </si>
  <si>
    <t>U slušanju: razumjeti misli izrečene u dužim govorima i predavanjima i povezivati pojmove iz poslovnog engleskog jezika vezane uz obrađenu tematiku.</t>
  </si>
  <si>
    <t>U čitanju i pisanju: razumjeti pisane novinske tekstove iz područja ekonomije, izvoditi samostalne zaključke i voditi bilješke, napisati svoj životopis i zamolbu za posao</t>
  </si>
  <si>
    <t>U govoru: strukturirati jednostavni usmeni prikaz na zadanu temu u obliku samostalno ili timski izrađenog zadatka, izreći svoje mišljenje i sudjelovati u jednostavnim raspravama unutar poznatih općih i poslovnih situacija</t>
  </si>
  <si>
    <t>Metode izrade stručnog rada</t>
  </si>
  <si>
    <t>Samostalno pretraživati znanstvenu i stručnu literaturu</t>
  </si>
  <si>
    <t>Predlagati strukturu stručnog rada</t>
  </si>
  <si>
    <t>Izraditi seminarski i završni rad prema važećim pravilima pisanja stručnih radova</t>
  </si>
  <si>
    <t>Mikroekonomija</t>
  </si>
  <si>
    <t>Definirati temeljne mikroekonomske pojmove, procese i zakonitosti, pravila i iznimke na tržištu ponude i potražnje te primijeniti osnovni matematičko grafički instrumentarij neophodan za analizu, razumijevanje i rješavanje jednostavnih mikroekonomskih pitanja i problema iz domene subjektivnih teorija ponašanja potrošača</t>
  </si>
  <si>
    <t>Uz primjenu jednostavnih matematičko grafičkih alata, identificirati i interpretirati funkcionalnost odnosa između inputa i outputa procesa proizvodnje, ekonomski relevantnu zonu proizvodnje kratkog i dugog roka, ravnotežu poduzeća u proizvodnji jednog i više proizvoda te ostale fenomene iz domene teorija proizvodnje, no isto tako objasniti zrcalni odnos između proizvodnje i troškova, kao i brojne druge zakonitosti iz domene teorija troškova</t>
  </si>
  <si>
    <t>Analizirati složene mikroekonomske kategorije i fenomene te primijeniti složeno mikroekonomsko rasuđivanje u procesu donošenja odluka pojedinačnih ekonomskih subjekata na tržištu outputa i tržištu inputa, kao i primijeniti složeni matematičko grafički instrumentarij potreban za analizu, razumijevanje i rješavanje složenih mikroekonomskih pitanja i problema u uvjetima savršene i nesavršenih tržišnih struktura</t>
  </si>
  <si>
    <t>Statistika za poslovanje i ekonomiju</t>
  </si>
  <si>
    <t>Prepoznati i objasniti temeljne pojmove statistike i vjerojatnosti</t>
  </si>
  <si>
    <t>Analizirati statističke podatke metodama deskriptivne statistike, primijeniti vjerojatnost i procijeniti parameter populacije na temelju uzorka</t>
  </si>
  <si>
    <t>Organizacija</t>
  </si>
  <si>
    <t>Usvojiti pojmovni aparat te na temelju toga identificirati i opisati osnovne elemente organizacije</t>
  </si>
  <si>
    <t>Analizirati relevantnost i međuovisnosti organizacijskih elemenata</t>
  </si>
  <si>
    <t>Prepoznati i interpretirati određene organizacijske promjene te njihov utjecaj na bitne aspekte poslovanja</t>
  </si>
  <si>
    <t>Matematika za ekonomske i financijske analize</t>
  </si>
  <si>
    <t>Modelirati i rješavati različite ekonomske probleme primjenom diferencijalnog i matričnog računa</t>
  </si>
  <si>
    <t>Primijeniti odgovarajuće metode i modele kamatnog računa u financijskoj analizi</t>
  </si>
  <si>
    <t>Definirati, objasniti i povezati osnovne teorijske pojmove</t>
  </si>
  <si>
    <t>Poslovni engleski jezik 2</t>
  </si>
  <si>
    <t>U slušanju: razumjeti misli izrečene u dužim govorima i predavanjima i povezivati pojmove iz poslovnog engleskog jezika vezane uz obrađenu tematiku</t>
  </si>
  <si>
    <t>U čitanju i pisanju: razumjeti jednostavne stručne tekstove iz obrađenih područja ekonomije, izvoditi samostalne zaključke i voditi bilješke, te parafrazirati i u pisanom obliku sažeti određene dijelove teksta</t>
  </si>
  <si>
    <t>Poslovna etika</t>
  </si>
  <si>
    <t>Objasniti i razlikovati glavna načela etičke teorije</t>
  </si>
  <si>
    <t>Sagledati mehanizme tržišnih odnosa i ulogu moralnih načela u ovim odnosima</t>
  </si>
  <si>
    <t>Makroekonomija</t>
  </si>
  <si>
    <t>Analizirati i objasniti makroekonomsku ravnotežu u kratkom roku</t>
  </si>
  <si>
    <t>Analizirati i vrjednovati makroekonomsku ravnotežu u srednjem roku</t>
  </si>
  <si>
    <t>Analizirati i prezentirati makroekonomsku ravnotežu u dugom roku</t>
  </si>
  <si>
    <t>Vrjednovati otvorenost na tržištu dobara i na financijskim tržištima i valorizirati IS-LM model u otvorenom gospodarstvu</t>
  </si>
  <si>
    <t>Računovodstvo</t>
  </si>
  <si>
    <t>Računovodstveno evidentirati ekonomske i financijske kategorije te njihove promjene uslijed nastalih transakcija i događaja u poslovanju poduzetnika</t>
  </si>
  <si>
    <t>Sastaviti i interpretirati temeljne financijske izvještaje poduzetnika</t>
  </si>
  <si>
    <t>Menadžment</t>
  </si>
  <si>
    <t>Tumačiti značajke temeljnih menadžerskih kontekstualnih čimbenika</t>
  </si>
  <si>
    <t>Tumačiti značajke menadžerskih funkcija</t>
  </si>
  <si>
    <t>Kritički vrjednovati poslovne situacije i rješavati poslovne probleme na temelju sustavnog teorijskog okvira
menadžmenta</t>
  </si>
  <si>
    <t>Trgovačko pravo</t>
  </si>
  <si>
    <t>objasniti temeljne modele, koncepte i principe iz područja trgovačkog prava</t>
  </si>
  <si>
    <t>identificirati i razlikovati institute trgovačkog prava</t>
  </si>
  <si>
    <t>primijeniti institute trgovačkog prava pri donošenju poslovnih odluka</t>
  </si>
  <si>
    <t>Poslovni engleski jezik 3</t>
  </si>
  <si>
    <t>u slušanju: razumjeti dugačak govor konkretne ili apstraktne tematike</t>
  </si>
  <si>
    <t>u govoru: samostalno izražavati i snalaziti u korištenju formalnog jezika u složenim poslovnim situacijama i razumjeti nestandardni jezik struke u neformalnim situacijama u međunarodnom poslovnom svijetu, iznijeti jasan opis složenih činjenica povezujući ih u tematske cjeline razvijajući određene misli i zaokružujući izlaganje odgovarajućim zaključkom, spontano i tečno izražavati u društvenim i poslovnim situacijama te se spontano uključiti u raspravu drugih govornika</t>
  </si>
  <si>
    <t>u čitanju: razumjeti dugačke i kompleksne autentične tekstove te prepoznati stilske različitosti, razumjeti specijalizirane članke, i složenu poslovnu korespondenciju</t>
  </si>
  <si>
    <t>u pisanju: samostalno se izraziti jasnim, dobro strukturiranim i stilski primjerenim tekstom te obrazlagati svoja stajališta o složenim temama u pismu, eseju ili izvještaju te odabrati stil koji odgovara čitatelju</t>
  </si>
  <si>
    <t>Statistička analiza</t>
  </si>
  <si>
    <t>Prepoznati i objasniti temeljne pojmove testiranja hipoteza, regresijske analize i jednostavne analize vremenskih serija</t>
  </si>
  <si>
    <t>Testirati statističke hipoteze i provesti regresijsku i korelacijsku analizu</t>
  </si>
  <si>
    <t>Gospodarstvo Hrvatske</t>
  </si>
  <si>
    <t>Sintetizirati znanja iz primijenjene makroekonomije na paradigmi nacionalnog (hrvatskog) gospodarstva</t>
  </si>
  <si>
    <t>Koristiti kategorijalni sustav znanstvene discipline</t>
  </si>
  <si>
    <t>Koristiti temeljne metode analize ekonomskog razvoja</t>
  </si>
  <si>
    <t>Kritički analizirati nacionalnu gospodarsku strukturu, gospodarski sustav i ekonomsku politiku</t>
  </si>
  <si>
    <t>Međunarodna ekonomija</t>
  </si>
  <si>
    <t>Ocijeniti i utvrditi motivaciju zemalja za uključivanje u međunarodne trgovinske i financijske tokove</t>
  </si>
  <si>
    <t>Predvidjeti svrhu i posljedice uvođenja/ukidanja vanjskotrgovinskih ograničenja slobodnoj trgovini</t>
  </si>
  <si>
    <t>Ocijeniti važnost deviznog tečaja za nacionalnu ekonomiju i predvidjeti utjecaj tečajnih promjena na makroekonomske varijable</t>
  </si>
  <si>
    <t>Utvrditi osnovne elemente platne bilance</t>
  </si>
  <si>
    <t>Poslovne financije</t>
  </si>
  <si>
    <t>Demonstrirati poznavanje i razumijevanje temeljnih koncepata financija poduzeća i budžetiranja kapitala</t>
  </si>
  <si>
    <t>Primijeniti temeljne metode vrednovanja financijskih ulaganja i procjene troškova financiranja</t>
  </si>
  <si>
    <t>Primijeniti temeljne instrumente financijske analize i upravljanja radnim kapitalom, demonstrirati razumijevanje temeljnih postavki teorije portfolia, strukture kapitala i politike dividendi te primijeniti usvojena znanja na odabir načina i vrste financiranja poduzeća</t>
  </si>
  <si>
    <t>Marketing</t>
  </si>
  <si>
    <t>Analizirati čimbenike iz marketinškog okruženja</t>
  </si>
  <si>
    <t>Identificirati specifičnosti provedbe istraživanja tržišta</t>
  </si>
  <si>
    <t>Identificirati sastavnice elemenata marketinškog miksa</t>
  </si>
  <si>
    <t>Poslovni engleski jezik 4</t>
  </si>
  <si>
    <t>u slušanju: razumjeti duži i zahtjevniji govor konkretne ili apstraktne tematike čak i kad nije jasno strukturiran te prepoznati skriveno značenje</t>
  </si>
  <si>
    <t>u govoru: iznijeti jasan opis složenih činjenica povezujući ih u tematske cjeline razvijajući određene misli i zaokružujući izlaganje odgovarajućim zaključkom, spontano se i tečno izražavati u društvenim i poslovnim situacijama bez vidljivog traženja potrebnih riječi te artikulirati jasne i detaljne rečenice o složenim temama</t>
  </si>
  <si>
    <t>u čitanju: razumjeti dugačke i kompleksnije autentične tekstove te prepoznati stilske različitosti, razumjeti specijalizirane članke, složenu poslovnu korespondenciju i nestandardni poslovni jezik</t>
  </si>
  <si>
    <t>Upravljanje markama</t>
  </si>
  <si>
    <t>Objasniti osnovne koncepte upravljanja markom, mjerenja vrijednosti marke kao i dinamiku privatnih marki te karakteristike emocionalnog i sociološkog brandinga.</t>
  </si>
  <si>
    <t>Argumentirano kreirati prijedlog razvoja nove marke slijedeći predviđene korake procesa kreiranja marke</t>
  </si>
  <si>
    <t>Međunarodno poslovanje</t>
  </si>
  <si>
    <t>Primijeniti teorijska i aplikativna znanja u organiziranju i vođenju poslova u međunarodnom okruženju</t>
  </si>
  <si>
    <t>Primijeniti znanja i vještine o tehnikama, organizaciji, načinima te oblicima međunarodnog poslovanja</t>
  </si>
  <si>
    <t>Razlikovati alate i suvremene metode koje mogu uspješno upotrijebiti u međunarodnom poslovanju</t>
  </si>
  <si>
    <t>Menadžment ljudskih potencijala</t>
  </si>
  <si>
    <t>Ovladavanje spoznajama o mogućnostima kreiranja i razvoja institucionalnih uvjeta za razvoj ljudskih potencijala</t>
  </si>
  <si>
    <t>Omogućiti studentima usvajanje spoznaja o značaju i sadržaju upravljanja ljudskim potencijalima s aspekta stvaranja uvjeta za realizaciju strateških ciljeva poduzeća i nacionalnih gospodarstava</t>
  </si>
  <si>
    <t>Osposobiti studente za kreativan pristup upravljanja i razvoja ljudskih potencijala u poduzeću i javnoj upravi</t>
  </si>
  <si>
    <t>Bankarstvo i financijsko poslovanje</t>
  </si>
  <si>
    <t>Objasniti koncepte i strukturu bankarske industrije</t>
  </si>
  <si>
    <t>Razumjeti ulogu banke u gospodarstvu</t>
  </si>
  <si>
    <t>Razumjeti i analizirati bankarsko poslovanje i proizvode</t>
  </si>
  <si>
    <t>Financijsko računovodstvo</t>
  </si>
  <si>
    <t>Pravilno klasificirati i računovodstveno evidentirati nastale poslovne događaje sukladno strukovnim pravilima i odabranim računovodstvenim politikama te na temelju sustavno procesiranih podataka sastaviti temeljne financijske izvještaje poduzetnika u skladu s zahtjevima Međunarodnih i nacionalnih standarda financijskog izvještavanja</t>
  </si>
  <si>
    <t>Interpretirati učinke primjene različitih računovodstvenih politika na kvalitetu financijskih izvještaja te prezentirati i interpretirati računovodstvene informacije o pojedinim elementima financijskih izvještaja kao i povezanost temeljnih financijskih izvještaja za sagledavane i analiziranje financijskog položaja i financijske uspješnosti poduzetnika –izvještajnog subjekta</t>
  </si>
  <si>
    <t>Financijska tržišta i institucije</t>
  </si>
  <si>
    <t>Definirati i objasniti funkcije i elemente financijskog sustava</t>
  </si>
  <si>
    <t>Usporediti prednosti i nedostatke ulaganja u banke, investicijske fondove, mirovinske fondove i osiguravajuća društva</t>
  </si>
  <si>
    <t>Analizirati i argumentirati osnovne karakteristike hrvatskog financijskog sustava</t>
  </si>
  <si>
    <t>Porezni sustav i politika</t>
  </si>
  <si>
    <t>Pravilno interpretirati teorijske i praktične pojmove poreznog sustava (i politike)</t>
  </si>
  <si>
    <t>Analizirati, obračunati i procijeniti utjecaj relevantnih poreza za obrte i trgovačka društva</t>
  </si>
  <si>
    <t>Poduzetnički proces</t>
  </si>
  <si>
    <t>kritički prosuđivati i integrirati teorijske pristupe u razumijevanju poduzetništva i poduzetničkog procesa kao složenog fenomena</t>
  </si>
  <si>
    <t>analizirati poduzetničku ideju s aspekta kreiranja i vrednovanja iste u okviru poduzetničkog procesa</t>
  </si>
  <si>
    <t>ispitati poduzetničku ideju s aspekta njezine eksploatacije u okviru poduzetničkog procesa</t>
  </si>
  <si>
    <t>Poslovna analiza i planiranje</t>
  </si>
  <si>
    <t>Objasniti ulogu analize i planiranja u poduzeću i razlikovati vrste i način planiranja</t>
  </si>
  <si>
    <t>Analizirati pojedine pojave u poslovanju i njihovu međusobnu povezanost</t>
  </si>
  <si>
    <t>Izračunati pokazatelje, komentirati financijsku situaciju poduzeća i procijeniti bonitet</t>
  </si>
  <si>
    <t>Ponašanje potrošača</t>
  </si>
  <si>
    <t>Prepoznati specifičnosti tržišta krajnje potrošnje</t>
  </si>
  <si>
    <t>Analizirati ponašanje potrošača i utjecaje koji ga oblikuju</t>
  </si>
  <si>
    <t>Diferencirati trendove u ponašanju potrošača</t>
  </si>
  <si>
    <t>Analizirati poslovni problem na tržištu krajnje potrošnje te predložiti rješenja</t>
  </si>
  <si>
    <t>Poslovno okruženje poduzeća</t>
  </si>
  <si>
    <t>Razumjeti funkcionalnu povezanost poduzeća s poslovnim okruženjem</t>
  </si>
  <si>
    <t>Poznavati i analizirati čimbenike udaljenog (makro), granskog i operativnog (mikro) poslovnog okruženja poduzeća</t>
  </si>
  <si>
    <t>Interpretirati različite okolnosti nastupa poduzeća u novim poslovnim okruženjima, obzirom na rezultate analize poslovnog okruženja</t>
  </si>
  <si>
    <t>Operacijski menadžment</t>
  </si>
  <si>
    <t>Detektirati i opisivati pristupe proučavanju ponašanja pojedinaca i skupina u organizaciji, osobito problematiku vezanu uz motiviranje i vođenje na razini zaposlenika i menadžmenta.</t>
  </si>
  <si>
    <t>Identificirati probleme grupnih interakcija te predlagati načine komuniciranja i rješavanja konflikata</t>
  </si>
  <si>
    <t>Razviti sposobnost uočavanja veze koja postoji između elemenata organizacijskog ponašanja i uspješnosti funkcioniranja organizacija</t>
  </si>
  <si>
    <t>Poduzetnički projekt</t>
  </si>
  <si>
    <t>Utvrditi i usporediti pristupe i modele vrednovanja poduzetničke ideje</t>
  </si>
  <si>
    <t>Integrirati i prezentirati znanja iz poslovne ekonomije na primjeru vrednovanja vlastitog poduzetničkog projekta.</t>
  </si>
  <si>
    <t>Strateški menadžment</t>
  </si>
  <si>
    <t>Razlikovati pristupe u razumijevanju procesa strateškog menadžmenta</t>
  </si>
  <si>
    <t>Primijeniti metodološki instrumentarij strateškog menadžmenta sugerirajući strateška poslovna rješenja</t>
  </si>
  <si>
    <t>Poslovna logistika</t>
  </si>
  <si>
    <t>Identificirati temeljne značajke logistike i logističkih sustava</t>
  </si>
  <si>
    <t>Analizirati i planirati logističke procese u poslovanju</t>
  </si>
  <si>
    <t>Financijski rizici</t>
  </si>
  <si>
    <t>Objasniti pojam i vrste rizika, te proces upravljanja rizikom</t>
  </si>
  <si>
    <t>Primijeniti osnovne tehnike i metode mjerenja rizika</t>
  </si>
  <si>
    <t>Raspraviti utjecaj različitih rizika u procesu i vrstama poslovnog odlučivanja</t>
  </si>
  <si>
    <t>Računovodstvo financijskih institucija</t>
  </si>
  <si>
    <t>Objasniti i diskutirati značenje, sadržaj, međuodnose računovodstvenih kategorija, načela, računovodstvene politike i instrumente te objasniti i primijeniti računovodstvenu regulativu u kreditnim institucijama kao i primijeniti znanja iz financijskog računovodstva na opće i specifične poslovne događaje i transakcije u kreditnim institucijama</t>
  </si>
  <si>
    <t>Identificirati i objasniti specifičnosti poslovanja i regulatornog okvira u osiguravajućem društvu i investicijskom fondu te primijeniti znanja iz financijskog računovodstva na opće i specifične poslovne događaje i transakcije u ostalim nedepozitnim financijskim institucijama</t>
  </si>
  <si>
    <t>Analizirati, argumentirati i prezentirati rješenja problema u primjeni pojedinih pravila računovodstvenog praćenja poslovanja i financijskog izvještavanja o uspješnosti i financijskom položaju financijskih institucija</t>
  </si>
  <si>
    <t>Stručna praksa</t>
  </si>
  <si>
    <t>Kritički prosuđivati vlastita stručna znanja, poslovne vještine i radnu etiku identificirajući nedostajuće kompetencije za buduće profesionalno napredovanje.</t>
  </si>
  <si>
    <t>Analizirati jednostavnu problemsku situaciju i predlagati etički prihvatljiva rješenja problema iz područja studijskog smjera (financije, marketing, menadžment, međunarodno poslovanje, poduzetništvo)</t>
  </si>
  <si>
    <t>Opisati poslovne procese i njihovu održivost te primijeniti stručna znanja iz područja studijskog smjera (financije, marketing, menadžment, međunarodno poslovanje, poduzetništvo)</t>
  </si>
  <si>
    <t>Ekonomija i okoliš</t>
  </si>
  <si>
    <t>Preispitati složeni odnos između ekonomije i okoliša s aspekta osnovnih ekonomskih postulata i prirodnih zakona</t>
  </si>
  <si>
    <t>Povezati uzroke i posljedice negativnih promjena u okolišu s problematikom održivog razvoja</t>
  </si>
  <si>
    <t>Baze podataka u poslovanju i ekonomiji</t>
  </si>
  <si>
    <t>Razložiti teoriju vezanu uz baze podataka u poslovanju i ekonomiji, objekte iz baza podataka korištenjem komponenti dijagrama objekt-veza te etička pitanja vezana uz baze podataka u poslovanju i ekonomiji</t>
  </si>
  <si>
    <t>Izgraditi bazu podatka u Microsoft Accessu za potrebe poslovanja i/ili ekonomije koja sadrži tablice, veze među tablicama, upite izborom, ukrižene upite, djelatne upite, obrasce, podobrasce, izvješća, makroe i module</t>
  </si>
  <si>
    <t>Ekonomska antropologija</t>
  </si>
  <si>
    <t>Razlikovati osnovne metodološke pristupe antropologiji. Objasniti nužnost ekonomskih institucija te odnosa između kulture i institucija. Objasniti i razumjeti pojam kulture te meme kao nositelje kulturne evolucije i kulturalnih obrazaca. Objasniti racionalnost i racionalni izbor u jednokratnim igrama i igrama s ponavljanjem</t>
  </si>
  <si>
    <t>Objasniti problem kolektivnog izbora i problem neodrživosti zajedničkih dobara. Biti upoznat s podjelom dobara, problemom tragedije zajedničkih dobara i mogućim rješenjima. Primijeniti metode eksperimentalne ekonomije na primjerima igre povjerenja i igre ultimatuma. Objasniti pojam multikulturalnog društva, te razlikovati pozicije njegovih pobornika i kritičara</t>
  </si>
  <si>
    <t>Samostalno ili u manjim grupama predstaviti i obrazložiti navedene teme ekonomske antropologije</t>
  </si>
  <si>
    <t>Računovodstvo mikro, malih i srednjih poduzeća</t>
  </si>
  <si>
    <t>Razlikovati računovodstvenu regulaciju mikro, malih i srednjih poduzeća u odnosu na velika poduzeća te objasniti značenje, sadržaj, strukturu i međuodnose računovodstvenih kategorija, načela, politika i instrumenata u mikro, malim i srednjim poduzećima te obrtima</t>
  </si>
  <si>
    <t>Računovodstveno evidentirati nastale poslovne događaje koji se odražavaju na ekonomske kategorije u mikro, malom i srednjem poduzeću proizvodne, uslužne i trgovinske djelatnosti</t>
  </si>
  <si>
    <t>Upravljanje učećim poduzećem</t>
  </si>
  <si>
    <t>Ispravno tumačiti značajke učećih poduzeća</t>
  </si>
  <si>
    <t>Ispravno tumačiti izazove primjene koncepta učećega poduzeća</t>
  </si>
  <si>
    <t>Kritički vrjednovati značajke menadžmenta poduzeća s ciljem njegova razvoja prema odrednicama koncepta učećega poduzeća</t>
  </si>
  <si>
    <t>Financijska tehnologija</t>
  </si>
  <si>
    <t>Objasniti financijsku tehnologiju, njene prednosti i nedostatke</t>
  </si>
  <si>
    <t>Analizirati glavne dionike na tržištu financijske tehnologije</t>
  </si>
  <si>
    <t>Definirati osnove naprednih tehnologija u financijama</t>
  </si>
  <si>
    <t>Marketing neprofitnih organizcija</t>
  </si>
  <si>
    <t>Interpretirati povezanost marketinga i neprofitnih organizacija</t>
  </si>
  <si>
    <t>Razviti svijest o marketinškom pristupu u neprofitnim organizacijama</t>
  </si>
  <si>
    <t>Identificirati i predložiti strategiju marketinga za neprofitnu organizaciju</t>
  </si>
  <si>
    <t>Iskustveni marketing</t>
  </si>
  <si>
    <t>Identificirati specifičnosti iskustvenog marketinga</t>
  </si>
  <si>
    <t>Analizirati elemente iskustvenog marketinga u poslovnoj praksi</t>
  </si>
  <si>
    <t>Osnove porezne pismenosti</t>
  </si>
  <si>
    <t>Identificirati i objasniti temeljne elemente porezne terminologije</t>
  </si>
  <si>
    <t>Opisati osnovne značajke važnijih poreznih oblika</t>
  </si>
  <si>
    <t>Osnove poslovnog talijanskog jezika 1</t>
  </si>
  <si>
    <t>U slušanju i govoru: razumjeti poznate riječi i fraze koje se odnose na samu osobu, obitelj i poslovnu okolinu, te iste koristiti u jednostavnim svakodnevnim situacijama</t>
  </si>
  <si>
    <t>U čitanju i pisanju: čitati i razumjeti tekstove pisane običnim jezikom ili jednostavnim jezikom struke. Može pisati kratke, jednostavne rečenice i poruke i jednostavna poslovna pisma</t>
  </si>
  <si>
    <t>Osnove poslovnog njemačkog jezika 1</t>
  </si>
  <si>
    <t>U čitanju i pisanju: čitati i razumjeti tekstove pisane običnim jezikom ili jednostavnim jezikom struke, pisati kratke, jednostavne rečenice i poruke i jednostavna poslovna pisma</t>
  </si>
  <si>
    <t>Ekonomika i politika investiranja</t>
  </si>
  <si>
    <t>interpretirati sve ključne teorijske i praktične pojmove vezane za ulogu investicija u ekonomskom razvoju te gospodarskim procesima</t>
  </si>
  <si>
    <t>samostalno izraditi osnovne elemente analize koristi i troškova društvenih i privatnih projekata</t>
  </si>
  <si>
    <t>Ekonomski aspekti društvene pismenosti i građanske odgovornosti</t>
  </si>
  <si>
    <t>Identificirati multidimenzionalne oblike društvene pismenosti i građanske odgovornosti, objasniti njihovu genezu i uzročne faktore te opisati njihov utjecaj na kvalitetu individualnog izbora (pojedinca), racionalno upravljanje resursima (poduzeća) te rast i razvoj zajednice (društva)</t>
  </si>
  <si>
    <t>Analizirati utjecaj različitih dimenzija društvene pismenosti i građanske odgovornosti na ekonomske koristi i troškove pojedinca, poduzeća i društva, kao i interpretirati značaj institucionalnog okruženja u procesu promicanja društvene pismenosti i građanske odgovornosti</t>
  </si>
  <si>
    <t>Modeli višekriterijskog odlučivanja s primjenama</t>
  </si>
  <si>
    <t>Pravilno definirati i protumačiti temeljne koncepte i pojmove višekriterijske analize</t>
  </si>
  <si>
    <t>Identificirati i postaviti praktični problem u odgovarajuću matematičku formu, primijeniti odgovarajuću višekriterijsku metodu za rješavanje praktičnih problema poslovnog odlučivanja te interpretirati i analizirati dobivena rješenja</t>
  </si>
  <si>
    <t>Osobne financije</t>
  </si>
  <si>
    <t>Diskutirati o temeljnim pojmovima osobnih financija, ekonomskim i tržišnim funkcijama domaćinstva i elementima ekonomskog procesa u domaćinstvu, te zaključivati o odnosu među kategorijama ekonomskog procesa u domaćinstvu kao i zakonitostima i načelima ulaganja u osobnim financijama</t>
  </si>
  <si>
    <t>Identificirati, opisati, razlikovati, klasificirati i protumačiti vrste i ciljeve ulaganja u osobnim financijama i diskutirati o problematici financijske pismenosti</t>
  </si>
  <si>
    <t>Primijeniti usvojena znanja na rješavanje praktičnih problema financijskog planiranja i ulaganja u osobnim financijama</t>
  </si>
  <si>
    <t>Primjena digitalnih tehnologija u poslovanju</t>
  </si>
  <si>
    <t>Usvojiti pojmovni aparat koji mu omogućuje detektirati, opisivati, analizirati i argumentirati nužnost i izazove digitalne transformacije primjenom digitalnih tehnologija, te analizirati praktične primjere digitalno transformiranih poslovnih modela</t>
  </si>
  <si>
    <t>Analizirati, kreirati i vizualizirati sadržaje primjenom digitalnih tehnologija prema unaprijed kreiranim strategijama digitalne transformacije fiktivnih ili pravih poslovnih subjekata</t>
  </si>
  <si>
    <t>Ekonomske perspektive religije</t>
  </si>
  <si>
    <t>Primijeniti socio-ekonomsku teoriju u definiranju religijskog obrasca ponašanja pojedinačnih subjekata te utvrditi socio-ekonomske implikacije takvog ponašanja</t>
  </si>
  <si>
    <t>Analizirati utjecaj religioznosti na ekonomski rast i obrnuto te definirati različite upravljačke alate i funkcije nositelja ovih aktivnosti</t>
  </si>
  <si>
    <t>Europsko poslovno okruženje i zajedničke politike EU</t>
  </si>
  <si>
    <t>Objasniti razvoj ekonomske integracije u Europi te aktualne ekonomske i političke trendove koji oblikuju poslovno okruženje u članicama EU-a</t>
  </si>
  <si>
    <t>Razmotriti kako temeljne slobode Unutarnjeg tržišta i zajedničke politike EU-a utječu na europska poslovno okruženje</t>
  </si>
  <si>
    <t>Procijeniti kako određene politike i regulatorno okruženje utječu na konkurentski položaj europskih poduzeća i koje su njihove (globalne) perspektive</t>
  </si>
  <si>
    <t>Inovacije i međunarodna konkurentnost</t>
  </si>
  <si>
    <t>Koristiti teorijska i praktična znanja, provesti proces analize odnosa inovativnosti, domaće i međunarodne konkurentnosti poduzeća i nacionalnog gospodarstva te identificirati ključne čimbenike inovativnosti i konkurentnosti</t>
  </si>
  <si>
    <t>Vrednovati i analizirati učinke inozemnih direktnih ulaganja i transfera tehnologije te ekonomske politike i faktore koji na njih utječu</t>
  </si>
  <si>
    <t>Objasniti značaj procesa istraživanja i razvoja i usporediti učinke tog procesa na inovativnost i konkurentnost poduzeća</t>
  </si>
  <si>
    <t>Međunarodni case-study</t>
  </si>
  <si>
    <t>Voditi projekt u međunarodnom virtualnom timu</t>
  </si>
  <si>
    <t>Preporučiti rješenje poslovnog izazova iz područja strategije/marketinga</t>
  </si>
  <si>
    <t>Osnove poslovnog njemačkog jezika 2</t>
  </si>
  <si>
    <t>U slušanju i govoru: razumjeti i sudjelovati u jednostavnim svakodnevnim i tipičnim poslovnim situacijama, razumjeti poznate riječi i fraze koje se odnose na obrađene teme te iste koristiti u jednostavnim svakodnevnim situacijama</t>
  </si>
  <si>
    <t>U čitanju i pisanju: razumjeti kraće tekstove o poznatoj stručnoj temi te napisati jednostavan vezani tekst o obrađenim temama i jednostavna poslovna pisma</t>
  </si>
  <si>
    <t>Osnove poslovnog talijanskog jezika 2</t>
  </si>
  <si>
    <t>u slušanju i govoru: razumjeti i sudjelovati u jednostavnim svakodnevnim i tipičnim poslovnim situacijama, razumjeti poznate riječi i fraze koje se odnose na obrađene teme te iste koristiti u jednostavnim svakodnevnim situacijama</t>
  </si>
  <si>
    <t>u čitanju i pisanju: razumjeti kraće tekstove o poznatoj stručnoj temi te napisati jednostavan vezani tekst o obrađenim temama i jednostavna poslovna pisma</t>
  </si>
  <si>
    <t>Umjetna inteligencija u poslovanju</t>
  </si>
  <si>
    <t>Definirati i objasniti umjetnu inteligenciju</t>
  </si>
  <si>
    <t>Samostalno izraditi i prezentirati seminarski rad</t>
  </si>
  <si>
    <t>Kritički razmišljati u diskusijskoj skupini</t>
  </si>
  <si>
    <t>Dekarbonizacija i konkurentnost u EU</t>
  </si>
  <si>
    <t>Analizirati i kritički vrjednovati regulatorni i institucionalni okvir za ublažavanje klimatskih promjena i politika dekarbonizacije</t>
  </si>
  <si>
    <t>Interpretirati i objasniti ekonomske posljedice dekarbonizacije u sektorima koji će najviše biti pod utjecajem politika dekarbonizacije</t>
  </si>
  <si>
    <t>Objasniti i vrjednovati poslovne modele za implementaciju politika dekarbonizacije i ekološki odgovornog poslovanja</t>
  </si>
  <si>
    <t>Ekonomika zdravstva</t>
  </si>
  <si>
    <t>Primijeniti teorijska znanja iz područja ekonomike zdravstva kako bi se protumačili različite aspekti funkcioniranja zdravstvenog sustava</t>
  </si>
  <si>
    <t>Preispitati utjecaj zdravstvenih politika, alata odlučivanja ili etičkih principa na ostvarenje ciljeva zdravstvenog sustava</t>
  </si>
  <si>
    <t>Civilno društvo i volonterske organizacije</t>
  </si>
  <si>
    <t>Logički promišljati o relevantnosti uloge civilnog društva</t>
  </si>
  <si>
    <t>Uočavati i opisivati međuovisnost civilnog društva s ekonomskim i političkom dimenzijom djelovanja</t>
  </si>
  <si>
    <t>Projektno financiranje</t>
  </si>
  <si>
    <t>Pravilno interpretirati sve ključne teorijske i praktične pojmove vezane za projektno financiranje</t>
  </si>
  <si>
    <t>Samostalno izraditi osnovnu strukturu modela projektnog financiranja izabranog investicijskog projekta</t>
  </si>
  <si>
    <t>Ukupan intenzitet</t>
  </si>
  <si>
    <t>TP-2 Tablica povezivanja ishoda učenja kolegija s ishodima učenja studija ili modula studija s prijedlogom izmjena</t>
  </si>
  <si>
    <r>
      <t xml:space="preserve">"0" - ako ishod učenja  kolegija </t>
    </r>
    <r>
      <rPr>
        <b/>
        <sz val="11"/>
        <rFont val="Calibri"/>
        <family val="2"/>
        <charset val="238"/>
        <scheme val="minor"/>
      </rPr>
      <t>nije povezan s</t>
    </r>
    <r>
      <rPr>
        <sz val="11"/>
        <rFont val="Calibri"/>
        <family val="2"/>
        <charset val="238"/>
        <scheme val="minor"/>
      </rPr>
      <t xml:space="preserve"> ishodom učenja studija ili modula studija</t>
    </r>
  </si>
  <si>
    <r>
      <t xml:space="preserve">"1" - ako je ishod učenja </t>
    </r>
    <r>
      <rPr>
        <b/>
        <sz val="11"/>
        <rFont val="Calibri"/>
        <family val="2"/>
        <charset val="238"/>
        <scheme val="minor"/>
      </rPr>
      <t>izbornog kolegija</t>
    </r>
    <r>
      <rPr>
        <sz val="11"/>
        <rFont val="Calibri"/>
        <family val="2"/>
        <charset val="238"/>
        <scheme val="minor"/>
      </rPr>
      <t xml:space="preserve"> povezan s ishodom učenja studija ili modula studija</t>
    </r>
  </si>
  <si>
    <r>
      <t xml:space="preserve">"3"-  ako je ishod učenja </t>
    </r>
    <r>
      <rPr>
        <b/>
        <sz val="11"/>
        <rFont val="Calibri"/>
        <family val="2"/>
        <charset val="238"/>
        <scheme val="minor"/>
      </rPr>
      <t xml:space="preserve">obaveznog kolegija </t>
    </r>
    <r>
      <rPr>
        <sz val="11"/>
        <rFont val="Calibri"/>
        <family val="2"/>
        <charset val="238"/>
        <scheme val="minor"/>
      </rPr>
      <t>povezan s ishodom učenja studija ili modula studija</t>
    </r>
  </si>
  <si>
    <t>NAPOMENA:</t>
  </si>
  <si>
    <t xml:space="preserve">Kao početna inačica studijskog programa za izračun promjena ishoda učenja uzima se inicijalno akreditirani studijski program ili studijski program </t>
  </si>
  <si>
    <t>koji je prošao postupak reakreditacije koju je provela AZVO i rezultirala je izdavanjem dopusnice tj. potvrde o ispunjavanju uvjeta za izvođenje studijskog programa.</t>
  </si>
  <si>
    <t>Popis svih ishoda učenja studija ili modula studija i svih ishoda učenja svih kolegija potrebno je navesti u zasebnom listu "Popis ishoda učenja".</t>
  </si>
  <si>
    <t>staro</t>
  </si>
  <si>
    <t>novo</t>
  </si>
  <si>
    <t>Udio izmjena</t>
  </si>
  <si>
    <t>Ukupan broj ishoda učenja studija nakon predloženih izmjena *</t>
  </si>
  <si>
    <t>* uključuje nove ishode učenja studija i ne uključuje ukinute ishode učenje studija</t>
  </si>
  <si>
    <t>Ukupan broj novih, ukinutih ili izmijenjenih ishoda učenja studija u kod kojih je udio izmjena 34% ili veći</t>
  </si>
  <si>
    <r>
      <t>Izračun izmjena ishoda učenja studija</t>
    </r>
    <r>
      <rPr>
        <sz val="8"/>
        <color theme="1"/>
        <rFont val="Calibri"/>
        <family val="2"/>
        <scheme val="minor"/>
      </rPr>
      <t xml:space="preserve"> (broj izmijenjenih ishoda učenja / broj ishoda učenja)</t>
    </r>
  </si>
  <si>
    <t>Zaključak</t>
  </si>
  <si>
    <t>Izmjena ishoda učenja studija do 1/3</t>
  </si>
  <si>
    <t>Popis ishoda učenja studija/modula studija:</t>
  </si>
  <si>
    <t>Ishod učenja studija/modula IS-1</t>
  </si>
  <si>
    <t>Ishod učenja studija/modula IS-2</t>
  </si>
  <si>
    <t>Ishod učenja studija/modula IS-3</t>
  </si>
  <si>
    <t>…</t>
  </si>
  <si>
    <t>Popis svih ishoda učenja po svim kolegijima:</t>
  </si>
  <si>
    <t>Ishod učenja kolegija IP-1.1</t>
  </si>
  <si>
    <t>Ishod učenja kolegija IP-1.2</t>
  </si>
  <si>
    <t>Ishod učenja kolegija IP-1.3</t>
  </si>
  <si>
    <t>Ishod učenja kolegija IP-1.4</t>
  </si>
  <si>
    <t>Ishod učenja kolegija IP-2.1</t>
  </si>
  <si>
    <t>Ishod učenja kolegija IP-2.2</t>
  </si>
  <si>
    <t>Ishod učenja kolegija IP-2.3</t>
  </si>
  <si>
    <t>Ishod učenja studija/modula IS-4</t>
  </si>
  <si>
    <t>Ishod učenja studija/modula IS-5</t>
  </si>
  <si>
    <t>Ishod učenja studija/modula IS-6</t>
  </si>
  <si>
    <t>Ishod učenja studija/modula IS-7</t>
  </si>
  <si>
    <t>Ishod učenja studija/modula IS-8</t>
  </si>
  <si>
    <t>Ishod učenja studija/modula IS-9</t>
  </si>
  <si>
    <t>Ishod učenja studija/modula IS-10</t>
  </si>
  <si>
    <t>Ishod učenja kolegija IP-3.1</t>
  </si>
  <si>
    <t>Ishod učenja kolegija IP-3.2</t>
  </si>
  <si>
    <t>Ishod učenja kolegija IP-3.3</t>
  </si>
  <si>
    <t>Ishod učenja kolegija IP-4.1</t>
  </si>
  <si>
    <t>Ishod učenja kolegija IP-4.2</t>
  </si>
  <si>
    <t>Ishod učenja kolegija IP-4.3</t>
  </si>
  <si>
    <t>Ishod učenja kolegija IP-5.1</t>
  </si>
  <si>
    <t>Ishod učenja kolegija IP-5.2</t>
  </si>
  <si>
    <t>Ishod učenja kolegija IP-5.3</t>
  </si>
  <si>
    <t>Ishod učenja kolegija IP-6.1</t>
  </si>
  <si>
    <t>Ishod učenja kolegija IP-6.2</t>
  </si>
  <si>
    <t>Ishod učenja kolegija IP-6.3</t>
  </si>
  <si>
    <t>Ishod učenja kolegija IP-7.1</t>
  </si>
  <si>
    <t>Ishod učenja kolegija IP-7.2</t>
  </si>
  <si>
    <t>Ishod učenja kolegija IP-7.3</t>
  </si>
  <si>
    <t>Ishod učenja kolegija IP-8.1</t>
  </si>
  <si>
    <t>Ishod učenja kolegija IP-8.2</t>
  </si>
  <si>
    <t>Ishod učenja kolegija IP-8.3</t>
  </si>
  <si>
    <t>Ishod učenja kolegija IP-9.1</t>
  </si>
  <si>
    <t>Ishod učenja kolegija IP-9.2</t>
  </si>
  <si>
    <t>Ishod učenja kolegija IP-9.3</t>
  </si>
  <si>
    <t>Ishod učenja kolegija IP-10.1</t>
  </si>
  <si>
    <t>Ishod učenja kolegija IP-10.2</t>
  </si>
  <si>
    <t>Ishod učenja kolegija IP-10.3</t>
  </si>
  <si>
    <t>Ishod učenja kolegija IP-11.1</t>
  </si>
  <si>
    <t>Ishod učenja kolegija IP-11.2</t>
  </si>
  <si>
    <t>Ishod učenja kolegija IP-11.3</t>
  </si>
  <si>
    <t>Ishod učenja kolegija IP-12.1</t>
  </si>
  <si>
    <t>Ishod učenja kolegija IP-12.2</t>
  </si>
  <si>
    <t>Ishod učenja kolegija IP-13.1</t>
  </si>
  <si>
    <t>Ishod učenja kolegija IP-13.2</t>
  </si>
  <si>
    <t>Ishod učenja kolegija IP-13.3</t>
  </si>
  <si>
    <t>Ishod učenja kolegija IP-13.4</t>
  </si>
  <si>
    <t>Ishod učenja kolegija IP-14.1</t>
  </si>
  <si>
    <t>Ishod učenja kolegija IP-14.2</t>
  </si>
  <si>
    <t>Ishod učenja kolegija IP-15.1</t>
  </si>
  <si>
    <t>Ishod učenja kolegija IP-15.2</t>
  </si>
  <si>
    <t>Ishod učenja kolegija IP-15.3</t>
  </si>
  <si>
    <t>Ishod učenja kolegija IP-16.1</t>
  </si>
  <si>
    <t>Ishod učenja kolegija IP-16.2</t>
  </si>
  <si>
    <t>Ishod učenja kolegija IP-16.3</t>
  </si>
  <si>
    <t>Ishod učenja kolegija IP-17.1</t>
  </si>
  <si>
    <t>Ishod učenja kolegija IP-17.2</t>
  </si>
  <si>
    <t>Ishod učenja kolegija IP-17.3</t>
  </si>
  <si>
    <t>Ishod učenja kolegija IP-17.4</t>
  </si>
  <si>
    <t>Ishod učenja kolegija IP-18.1</t>
  </si>
  <si>
    <t>Ishod učenja kolegija IP-18.2</t>
  </si>
  <si>
    <t>Ishod učenja kolegija IP-19.1</t>
  </si>
  <si>
    <t>Ishod učenja kolegija IP-19.2</t>
  </si>
  <si>
    <t>Ishod učenja kolegija IP-19.3</t>
  </si>
  <si>
    <t>Ishod učenja kolegija IP-19.4</t>
  </si>
  <si>
    <t>Ishod učenja kolegija IP-20.1</t>
  </si>
  <si>
    <t>Ishod učenja kolegija IP-20.2</t>
  </si>
  <si>
    <t>Ishod učenja kolegija IP-20.3</t>
  </si>
  <si>
    <t>Ishod učenja kolegija IP-20.4</t>
  </si>
  <si>
    <t>Ishod učenja kolegija IP-21.1</t>
  </si>
  <si>
    <t>Ishod učenja kolegija IP-21.2</t>
  </si>
  <si>
    <t>Ishod učenja kolegija IP-21.3</t>
  </si>
  <si>
    <t>Ishod učenja kolegija IP-21.4</t>
  </si>
  <si>
    <t>Ishod učenja kolegija IP-22.1</t>
  </si>
  <si>
    <t>Ishod učenja kolegija IP-22.2</t>
  </si>
  <si>
    <t>Ishod učenja kolegija IP-22.3</t>
  </si>
  <si>
    <t>Ishod učenja kolegija IP-23.1</t>
  </si>
  <si>
    <t>Ishod učenja kolegija IP-23.2</t>
  </si>
  <si>
    <t>Ishod učenja kolegija IP-23.3</t>
  </si>
  <si>
    <t>Ishod učenja kolegija IP-23.4</t>
  </si>
  <si>
    <t>Ishod učenja kolegija IP-24.1</t>
  </si>
  <si>
    <t>Ishod učenja kolegija IP-24.2</t>
  </si>
  <si>
    <t>Ishod učenja kolegija IP-25.1</t>
  </si>
  <si>
    <t>Ishod učenja kolegija IP-25.2</t>
  </si>
  <si>
    <t>Ishod učenja kolegija IP-25.3</t>
  </si>
  <si>
    <t>Ishod učenja kolegija IP-26.1</t>
  </si>
  <si>
    <t>Ishod učenja kolegija IP-26.2</t>
  </si>
  <si>
    <t>Ishod učenja kolegija IP-26.3</t>
  </si>
  <si>
    <t>Ishod učenja kolegija IP-27.1</t>
  </si>
  <si>
    <t>Ishod učenja kolegija IP-27.2</t>
  </si>
  <si>
    <t>Ishod učenja kolegija IP-27.3</t>
  </si>
  <si>
    <t>Ishod učenja kolegija IP-28.1</t>
  </si>
  <si>
    <t>Ishod učenja kolegija IP-28.2</t>
  </si>
  <si>
    <t>Ishod učenja kolegija IP-29.1</t>
  </si>
  <si>
    <t>Ishod učenja kolegija IP-29.2</t>
  </si>
  <si>
    <t>Ishod učenja kolegija IP-29.3</t>
  </si>
  <si>
    <t>Ishod učenja kolegija IP-30.1</t>
  </si>
  <si>
    <t>Ishod učenja kolegija IP-30.2</t>
  </si>
  <si>
    <t>Ishod učenja kolegija IP-31.1</t>
  </si>
  <si>
    <t>Ishod učenja kolegija IP-31.2</t>
  </si>
  <si>
    <t>Ishod učenja kolegija IP-31.3</t>
  </si>
  <si>
    <t>Ishod učenja kolegija IP-32.1</t>
  </si>
  <si>
    <t>Ishod učenja kolegija IP-32.2</t>
  </si>
  <si>
    <t>Ishod učenja kolegija IP-32.3</t>
  </si>
  <si>
    <t>Ishod učenja kolegija IP-33.1</t>
  </si>
  <si>
    <t>Ishod učenja kolegija IP-33.2</t>
  </si>
  <si>
    <t>Ishod učenja kolegija IP-33.3</t>
  </si>
  <si>
    <t>Ishod učenja kolegija IP-33.4</t>
  </si>
  <si>
    <t>Ishod učenja kolegija IP-34.1</t>
  </si>
  <si>
    <t>Ishod učenja kolegija IP-34.2</t>
  </si>
  <si>
    <t>Ishod učenja kolegija IP-34.3</t>
  </si>
  <si>
    <t>Ishod učenja kolegija IP-35.1</t>
  </si>
  <si>
    <t>Ishod učenja kolegija IP-35.2</t>
  </si>
  <si>
    <t>Ishod učenja kolegija IP-35.3</t>
  </si>
  <si>
    <t>Ishod učenja kolegija IP-36.1</t>
  </si>
  <si>
    <t>Ishod učenja kolegija IP-36.2</t>
  </si>
  <si>
    <t>Ishod učenja kolegija IP-37.1</t>
  </si>
  <si>
    <t>Ishod učenja kolegija IP-37.2</t>
  </si>
  <si>
    <t>Ishod učenja kolegija IP-38.1</t>
  </si>
  <si>
    <t>Ishod učenja kolegija IP-38.2</t>
  </si>
  <si>
    <t>Ishod učenja kolegija IP-39.1</t>
  </si>
  <si>
    <t>Ishod učenja kolegija IP-39.2</t>
  </si>
  <si>
    <t>Ishod učenja kolegija IP-39.3</t>
  </si>
  <si>
    <t>Ishod učenja kolegija IP-40.1</t>
  </si>
  <si>
    <t>Ishod učenja kolegija IP-40.2</t>
  </si>
  <si>
    <t>Ishod učenja kolegija IP-40.3</t>
  </si>
  <si>
    <t>Ishod učenja kolegija IP-41.1</t>
  </si>
  <si>
    <t>Ishod učenja kolegija IP-41.2</t>
  </si>
  <si>
    <t>Ishod učenja kolegija IP-41.3</t>
  </si>
  <si>
    <t>Ishod učenja kolegija IP-42.1</t>
  </si>
  <si>
    <t>Ishod učenja kolegija IP-42.2</t>
  </si>
  <si>
    <t>Ishod učenja kolegija IP-43.1</t>
  </si>
  <si>
    <t>Ishod učenja kolegija IP-43.2</t>
  </si>
  <si>
    <t>Ishod učenja kolegija IP-44.1</t>
  </si>
  <si>
    <t>Ishod učenja kolegija IP-44.2</t>
  </si>
  <si>
    <t>Ishod učenja kolegija IP-44.3</t>
  </si>
  <si>
    <t>Ishod učenja kolegija IP-45.1</t>
  </si>
  <si>
    <t>Ishod učenja kolegija IP-45.2</t>
  </si>
  <si>
    <t>Ishod učenja kolegija IP-46.1</t>
  </si>
  <si>
    <t>Ishod učenja kolegija IP-46.2</t>
  </si>
  <si>
    <t>Ishod učenja kolegija IP-46.3</t>
  </si>
  <si>
    <t>Ishod učenja kolegija IP-47.1</t>
  </si>
  <si>
    <t>Ishod učenja kolegija IP-47.2</t>
  </si>
  <si>
    <t>Ishod učenja kolegija IP-47.3</t>
  </si>
  <si>
    <t>Ishod učenja kolegija IP-48.1</t>
  </si>
  <si>
    <t>Ishod učenja kolegija IP-48.2</t>
  </si>
  <si>
    <t>Ishod učenja kolegija IP-48.3</t>
  </si>
  <si>
    <t>Ishod učenja kolegija IP-49.1</t>
  </si>
  <si>
    <t>Ishod učenja kolegija IP-49.2</t>
  </si>
  <si>
    <t>Ishod učenja kolegija IP-50.1</t>
  </si>
  <si>
    <t>Ishod učenja kolegija IP-50.2</t>
  </si>
  <si>
    <t>Ishod učenja kolegija IP-51.1</t>
  </si>
  <si>
    <t>Ishod učenja kolegija IP-51.2</t>
  </si>
  <si>
    <t>Ishod učenja kolegija IP-52.1</t>
  </si>
  <si>
    <t>Ishod učenja kolegija IP-52.2</t>
  </si>
  <si>
    <t>Ishod učenja kolegija IP-53.1</t>
  </si>
  <si>
    <t>Ishod učenja kolegija IP-53.2</t>
  </si>
  <si>
    <t>Ishod učenja kolegija IP-54.1</t>
  </si>
  <si>
    <t>Ishod učenja kolegija IP-54.2</t>
  </si>
  <si>
    <t>Ishod učenja kolegija IP-55.1</t>
  </si>
  <si>
    <t>Ishod učenja kolegija IP-55.2</t>
  </si>
  <si>
    <t>Ishod učenja kolegija IP-56.1</t>
  </si>
  <si>
    <t>Ishod učenja kolegija IP-56.2</t>
  </si>
  <si>
    <t>Ishod učenja kolegija IP-56.3</t>
  </si>
  <si>
    <t>Ishod učenja kolegija IP-57.1</t>
  </si>
  <si>
    <t>Ishod učenja kolegija IP-57.2</t>
  </si>
  <si>
    <t>Ishod učenja kolegija IP-58.1</t>
  </si>
  <si>
    <t>Ishod učenja kolegija IP-58.2</t>
  </si>
  <si>
    <t>Ishod učenja kolegija IP-59.1</t>
  </si>
  <si>
    <t>Ishod učenja kolegija IP-59.2</t>
  </si>
  <si>
    <t>Ishod učenja kolegija IP-59.3</t>
  </si>
  <si>
    <t>Ishod učenja kolegija IP-60.1</t>
  </si>
  <si>
    <t>Ishod učenja kolegija IP-60.2</t>
  </si>
  <si>
    <t>Ishod učenja kolegija IP-60.3</t>
  </si>
  <si>
    <t>Ishod učenja kolegija IP-61.1</t>
  </si>
  <si>
    <t>Ishod učenja kolegija IP-61.2</t>
  </si>
  <si>
    <t>Ishod učenja kolegija IP-62.1</t>
  </si>
  <si>
    <t>Ishod učenja kolegija IP-62.2</t>
  </si>
  <si>
    <t>Ishod učenja kolegija IP-63.1</t>
  </si>
  <si>
    <t>Ishod učenja kolegija IP-63.2</t>
  </si>
  <si>
    <t>Ishod učenja kolegija IP-64.1</t>
  </si>
  <si>
    <t>Ishod učenja kolegija IP-64.2</t>
  </si>
  <si>
    <t>Ishod učenja kolegija IP-64.3</t>
  </si>
  <si>
    <t>Ishod učenja kolegija IP-65.1</t>
  </si>
  <si>
    <t>Ishod učenja kolegija IP-65.2</t>
  </si>
  <si>
    <t>Ishod učenja kolegija IP-65.3</t>
  </si>
  <si>
    <t>Ishod učenja kolegija IP-66.1</t>
  </si>
  <si>
    <t>Ishod učenja kolegija IP-66.2</t>
  </si>
  <si>
    <t>Ishod učenja kolegija IP-67.1</t>
  </si>
  <si>
    <t>Ishod učenja kolegija IP-67.2</t>
  </si>
  <si>
    <t>Ishod učenja kolegija IP-68.1</t>
  </si>
  <si>
    <t>Ishod učenja kolegija IP-68.2</t>
  </si>
  <si>
    <t>Ishod učenja kolegija IP-69.1</t>
  </si>
  <si>
    <t>Ishod učenja kolegija IP-69.2</t>
  </si>
  <si>
    <t>Kritički vrjednovati poslovne situacije i rješavati poslovne probleme na temelju sustavnog teorijskog okvira menadžmenta</t>
  </si>
  <si>
    <t>Evolucijska psihologija u marketingu</t>
  </si>
  <si>
    <t>Ekonomski fakultet Sveučilišta u Rijeci</t>
  </si>
  <si>
    <t>Poslovna ekonomija</t>
  </si>
  <si>
    <t>Menadžment, Poduzetništvo, Financije, Marketing, Međunarodno poslovanje (na hrvatskom i na engleskom jeziku)</t>
  </si>
  <si>
    <t>prijediplomska razina</t>
  </si>
  <si>
    <t>Analizirati ključne evolucijske mehanizme koji utječu na ponašanje potrošača i primijeniti ih u razvoju marketinških strategija</t>
  </si>
  <si>
    <t>Kritički vrednovati kako evolucijska psihologija može objasniti potrošačke preferencije, donošenje odluka i oblikovanje brendova</t>
  </si>
  <si>
    <t>Rod i marketing</t>
  </si>
  <si>
    <t>Prepoznati kategorije proizvoda koje jesu i koje nisu strateški pogodne za rodni marketing</t>
  </si>
  <si>
    <t>Ocijeniti etičke i neetičke prakse u rodu i marketingu</t>
  </si>
  <si>
    <t>Primijeniti rodni marketing u strategiji, posebno segmentiranju, odabiru ciljnog tržišta, pozicioniranju, slanje poruka i inovacija</t>
  </si>
  <si>
    <t>Analizirati utjecaj potrošača na rod i marketinšku strategiju</t>
  </si>
  <si>
    <t>Potrošačka kultura</t>
  </si>
  <si>
    <t>Primijeniti znanje osmišljavanjem, stvaranjem i provedbom plana pričanja priča koji pokreće vrijednost kroz prizmu perspektive potrošačke kulture, uzimajući u obzir etičke implikacije</t>
  </si>
  <si>
    <t>Predvidjeti utjecaj otpora konkurencije, ciljno interesnih skupina i potencijalnih potrošača na plan pričanja priča</t>
  </si>
  <si>
    <t>Ocijeniti kampanju pričanja priča na društvenim mrežama: predstaviti evaluaciju temeljem dokaza i voditi raspravu o kampanji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</si>
</sst>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  <font>
      <sz val="9"/>
      <color theme="1"/>
      <name val="Helvetica Neue"/>
    </font>
    <font>
      <sz val="9"/>
      <color theme="1"/>
      <name val="Helvetica"/>
    </font>
  </fonts>
  <fills count="7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5E0B3"/>
        <bgColor rgb="FFCCFFCC"/>
      </patternFill>
    </fill>
    <fill>
      <patternFill patternType="solid">
        <fgColor rgb="FF92D050"/>
        <bgColor rgb="FFC5E0B3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5B9BD5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 style="thin">
        <color indexed="64"/>
      </right>
      <top/>
      <bottom style="medium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FFFFF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2" fillId="0" borderId="0"/>
  </cellStyleXfs>
  <cellXfs count="136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0" xfId="0" applyFont="1"/>
    <xf numFmtId="0" fontId="14" fillId="0" borderId="1" xfId="0" applyFont="1" applyBorder="1" applyAlignment="1">
      <alignment horizontal="center"/>
    </xf>
    <xf numFmtId="9" fontId="14" fillId="0" borderId="15" xfId="1" applyFont="1" applyFill="1" applyBorder="1" applyAlignment="1">
      <alignment horizontal="center" vertical="center"/>
    </xf>
    <xf numFmtId="0" fontId="16" fillId="0" borderId="0" xfId="0" applyFont="1"/>
    <xf numFmtId="0" fontId="19" fillId="0" borderId="0" xfId="0" applyFont="1"/>
    <xf numFmtId="0" fontId="18" fillId="0" borderId="1" xfId="0" applyFont="1" applyBorder="1" applyAlignment="1">
      <alignment horizontal="left" vertical="center" wrapText="1" inden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20" fillId="4" borderId="23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9" fontId="14" fillId="0" borderId="1" xfId="1" applyFont="1" applyFill="1" applyBorder="1" applyAlignment="1">
      <alignment horizontal="center" vertical="center"/>
    </xf>
    <xf numFmtId="0" fontId="4" fillId="0" borderId="0" xfId="0" applyFont="1"/>
    <xf numFmtId="0" fontId="4" fillId="3" borderId="2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Fill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0" fontId="22" fillId="6" borderId="0" xfId="0" applyFont="1" applyFill="1" applyBorder="1" applyAlignment="1">
      <alignment horizontal="center" vertical="center" wrapText="1"/>
    </xf>
    <xf numFmtId="0" fontId="0" fillId="0" borderId="35" xfId="0" applyBorder="1"/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1" fillId="0" borderId="35" xfId="0" applyFont="1" applyBorder="1"/>
    <xf numFmtId="0" fontId="4" fillId="3" borderId="38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0" fontId="16" fillId="0" borderId="29" xfId="0" applyFont="1" applyBorder="1"/>
    <xf numFmtId="0" fontId="16" fillId="0" borderId="29" xfId="0" applyFont="1" applyBorder="1" applyAlignment="1">
      <alignment horizontal="center" vertical="center"/>
    </xf>
    <xf numFmtId="0" fontId="22" fillId="6" borderId="19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16" fillId="0" borderId="28" xfId="0" applyFont="1" applyBorder="1"/>
    <xf numFmtId="0" fontId="2" fillId="0" borderId="0" xfId="2" applyFont="1" applyAlignment="1">
      <alignment horizontal="left"/>
    </xf>
    <xf numFmtId="0" fontId="2" fillId="0" borderId="0" xfId="2" applyFont="1" applyAlignment="1"/>
    <xf numFmtId="0" fontId="2" fillId="0" borderId="0" xfId="2" applyAlignment="1">
      <alignment horizontal="left"/>
    </xf>
    <xf numFmtId="0" fontId="16" fillId="0" borderId="0" xfId="0" applyFont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13" fillId="0" borderId="7" xfId="1" applyFont="1" applyFill="1" applyBorder="1" applyAlignment="1">
      <alignment horizontal="center" vertical="center"/>
    </xf>
    <xf numFmtId="9" fontId="13" fillId="0" borderId="8" xfId="1" applyFont="1" applyFill="1" applyBorder="1" applyAlignment="1">
      <alignment horizontal="center" vertical="center"/>
    </xf>
    <xf numFmtId="9" fontId="13" fillId="0" borderId="2" xfId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23" fillId="0" borderId="3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37" xfId="0" applyFont="1" applyFill="1" applyBorder="1" applyAlignment="1">
      <alignment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Medium9"/>
  <colors>
    <mruColors>
      <color rgb="FFFF33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9"/>
  <sheetViews>
    <sheetView topLeftCell="A193" zoomScale="80" zoomScaleNormal="80" workbookViewId="0">
      <selection activeCell="C206" sqref="C206:L206"/>
    </sheetView>
  </sheetViews>
  <sheetFormatPr defaultRowHeight="15"/>
  <cols>
    <col min="1" max="1" width="31" customWidth="1"/>
    <col min="2" max="2" width="45.7109375" style="6" customWidth="1"/>
    <col min="3" max="3" width="24.7109375" bestFit="1" customWidth="1"/>
    <col min="4" max="4" width="22.28515625" customWidth="1"/>
    <col min="5" max="5" width="26.42578125" customWidth="1"/>
    <col min="6" max="6" width="22.28515625" customWidth="1"/>
    <col min="7" max="7" width="20.85546875" customWidth="1"/>
    <col min="8" max="8" width="20.5703125" customWidth="1"/>
    <col min="9" max="9" width="23.140625" customWidth="1"/>
    <col min="10" max="10" width="14.5703125" customWidth="1"/>
    <col min="11" max="11" width="26.5703125" customWidth="1"/>
    <col min="12" max="12" width="17" customWidth="1"/>
  </cols>
  <sheetData>
    <row r="1" spans="1:12" ht="15.75">
      <c r="B1" s="11" t="s">
        <v>0</v>
      </c>
    </row>
    <row r="3" spans="1:12">
      <c r="A3" s="1" t="s">
        <v>1</v>
      </c>
      <c r="B3" s="80" t="s">
        <v>489</v>
      </c>
      <c r="C3" s="81"/>
    </row>
    <row r="4" spans="1:12">
      <c r="A4" s="1" t="s">
        <v>2</v>
      </c>
      <c r="B4" s="82" t="s">
        <v>490</v>
      </c>
      <c r="C4" s="81"/>
    </row>
    <row r="5" spans="1:12">
      <c r="A5" s="1" t="s">
        <v>3</v>
      </c>
      <c r="B5" s="82" t="s">
        <v>492</v>
      </c>
      <c r="C5" s="81"/>
    </row>
    <row r="6" spans="1:12">
      <c r="A6" s="1" t="s">
        <v>4</v>
      </c>
      <c r="B6" s="80" t="s">
        <v>491</v>
      </c>
      <c r="C6" s="81"/>
    </row>
    <row r="8" spans="1:12">
      <c r="A8" s="32" t="s">
        <v>5</v>
      </c>
    </row>
    <row r="9" spans="1:12">
      <c r="A9" s="18" t="s">
        <v>6</v>
      </c>
    </row>
    <row r="10" spans="1:12">
      <c r="A10" s="18" t="s">
        <v>7</v>
      </c>
    </row>
    <row r="11" spans="1:12">
      <c r="A11" s="18" t="s">
        <v>8</v>
      </c>
    </row>
    <row r="12" spans="1:12">
      <c r="A12" s="32"/>
    </row>
    <row r="13" spans="1:12" ht="15.75" thickBot="1">
      <c r="A13" s="32"/>
    </row>
    <row r="14" spans="1:12" ht="90" customHeight="1" thickBot="1">
      <c r="A14" s="2" t="s">
        <v>9</v>
      </c>
      <c r="B14" s="3" t="s">
        <v>10</v>
      </c>
      <c r="C14" s="25" t="s">
        <v>11</v>
      </c>
      <c r="D14" s="26" t="s">
        <v>12</v>
      </c>
      <c r="E14" s="26" t="s">
        <v>13</v>
      </c>
      <c r="F14" s="26" t="s">
        <v>14</v>
      </c>
      <c r="G14" s="26" t="s">
        <v>15</v>
      </c>
      <c r="H14" s="21" t="s">
        <v>16</v>
      </c>
      <c r="I14" s="22" t="s">
        <v>17</v>
      </c>
      <c r="J14" s="22" t="s">
        <v>18</v>
      </c>
      <c r="K14" s="22" t="s">
        <v>19</v>
      </c>
      <c r="L14" s="22" t="s">
        <v>20</v>
      </c>
    </row>
    <row r="15" spans="1:12" ht="20.100000000000001" customHeight="1">
      <c r="A15" s="86" t="s">
        <v>21</v>
      </c>
      <c r="B15" s="33" t="s">
        <v>22</v>
      </c>
      <c r="C15" s="24">
        <v>3</v>
      </c>
      <c r="D15" s="24"/>
      <c r="E15" s="24"/>
      <c r="F15" s="24"/>
      <c r="G15" s="24"/>
      <c r="H15" s="24"/>
      <c r="I15" s="24"/>
      <c r="J15" s="24"/>
      <c r="K15" s="24"/>
      <c r="L15" s="24"/>
    </row>
    <row r="16" spans="1:12">
      <c r="A16" s="92"/>
      <c r="B16" s="34" t="s">
        <v>23</v>
      </c>
      <c r="C16" s="24"/>
      <c r="D16" s="24"/>
      <c r="E16" s="24"/>
      <c r="F16" s="24">
        <v>3</v>
      </c>
      <c r="G16" s="24"/>
      <c r="H16" s="24"/>
      <c r="I16" s="24"/>
      <c r="J16" s="24">
        <v>3</v>
      </c>
      <c r="K16" s="24"/>
      <c r="L16" s="24"/>
    </row>
    <row r="17" spans="1:13" ht="45">
      <c r="A17" s="92"/>
      <c r="B17" s="35" t="s">
        <v>24</v>
      </c>
      <c r="C17" s="24"/>
      <c r="D17" s="24"/>
      <c r="E17" s="24"/>
      <c r="F17" s="24"/>
      <c r="G17" s="24">
        <v>3</v>
      </c>
      <c r="H17" s="24"/>
      <c r="I17" s="24"/>
      <c r="J17" s="24"/>
      <c r="K17" s="24"/>
      <c r="L17" s="24"/>
    </row>
    <row r="18" spans="1:13" s="64" customFormat="1" ht="45.75" thickBot="1">
      <c r="A18" s="87"/>
      <c r="B18" s="27" t="s">
        <v>25</v>
      </c>
      <c r="C18" s="30"/>
      <c r="D18" s="30"/>
      <c r="E18" s="30"/>
      <c r="F18" s="30"/>
      <c r="G18" s="30"/>
      <c r="H18" s="30"/>
      <c r="I18" s="30"/>
      <c r="J18" s="30"/>
      <c r="K18" s="30">
        <v>3</v>
      </c>
      <c r="L18" s="30">
        <v>3</v>
      </c>
    </row>
    <row r="19" spans="1:13" ht="30">
      <c r="A19" s="86" t="s">
        <v>26</v>
      </c>
      <c r="B19" s="33" t="s">
        <v>27</v>
      </c>
      <c r="C19" s="29"/>
      <c r="D19" s="29"/>
      <c r="E19" s="29"/>
      <c r="F19" s="29"/>
      <c r="G19" s="29">
        <v>3</v>
      </c>
      <c r="H19" s="29"/>
      <c r="I19" s="29"/>
      <c r="J19" s="29"/>
      <c r="K19" s="29"/>
      <c r="L19" s="29"/>
    </row>
    <row r="20" spans="1:13" ht="45">
      <c r="A20" s="92"/>
      <c r="B20" s="36" t="s">
        <v>28</v>
      </c>
      <c r="C20" s="24"/>
      <c r="D20" s="24"/>
      <c r="E20" s="24"/>
      <c r="F20" s="24"/>
      <c r="G20" s="24">
        <v>3</v>
      </c>
      <c r="H20" s="24"/>
      <c r="I20" s="24"/>
      <c r="J20" s="24"/>
      <c r="K20" s="24"/>
      <c r="L20" s="24"/>
    </row>
    <row r="21" spans="1:13" s="64" customFormat="1" ht="30.75" thickBot="1">
      <c r="A21" s="87"/>
      <c r="B21" s="37" t="s">
        <v>29</v>
      </c>
      <c r="C21" s="30"/>
      <c r="D21" s="30"/>
      <c r="E21" s="30"/>
      <c r="F21" s="30"/>
      <c r="G21" s="30"/>
      <c r="H21" s="30"/>
      <c r="I21" s="30">
        <v>3</v>
      </c>
      <c r="J21" s="30"/>
      <c r="K21" s="30"/>
      <c r="L21" s="30"/>
    </row>
    <row r="22" spans="1:13" ht="30">
      <c r="A22" s="86" t="s">
        <v>30</v>
      </c>
      <c r="B22" s="38" t="s">
        <v>31</v>
      </c>
      <c r="C22" s="29"/>
      <c r="D22" s="29"/>
      <c r="E22" s="29"/>
      <c r="F22" s="29">
        <v>3</v>
      </c>
      <c r="G22" s="29"/>
      <c r="H22" s="29">
        <v>3</v>
      </c>
      <c r="I22" s="29"/>
      <c r="J22" s="29"/>
      <c r="K22" s="29"/>
      <c r="L22" s="29">
        <v>3</v>
      </c>
    </row>
    <row r="23" spans="1:13" ht="20.100000000000001" customHeight="1">
      <c r="A23" s="92"/>
      <c r="B23" s="36" t="s">
        <v>32</v>
      </c>
      <c r="C23" s="24"/>
      <c r="D23" s="24"/>
      <c r="E23" s="24"/>
      <c r="F23" s="24">
        <v>3</v>
      </c>
      <c r="G23" s="24"/>
      <c r="H23" s="24">
        <v>3</v>
      </c>
      <c r="I23" s="24">
        <v>3</v>
      </c>
      <c r="J23" s="24"/>
      <c r="K23" s="24"/>
      <c r="L23" s="24"/>
    </row>
    <row r="24" spans="1:13" s="64" customFormat="1" ht="20.100000000000001" customHeight="1" thickBot="1">
      <c r="A24" s="96"/>
      <c r="B24" s="37" t="s">
        <v>33</v>
      </c>
      <c r="C24" s="30"/>
      <c r="D24" s="30"/>
      <c r="E24" s="30"/>
      <c r="F24" s="30">
        <v>3</v>
      </c>
      <c r="G24" s="30">
        <v>3</v>
      </c>
      <c r="H24" s="30">
        <v>3</v>
      </c>
      <c r="I24" s="30">
        <v>3</v>
      </c>
      <c r="J24" s="30">
        <v>3</v>
      </c>
      <c r="K24" s="30"/>
      <c r="L24" s="30">
        <v>3</v>
      </c>
    </row>
    <row r="25" spans="1:13" ht="30">
      <c r="A25" s="86" t="s">
        <v>34</v>
      </c>
      <c r="B25" s="38" t="s">
        <v>35</v>
      </c>
      <c r="C25" s="29">
        <v>3</v>
      </c>
      <c r="D25" s="29">
        <v>3</v>
      </c>
      <c r="E25" s="29">
        <v>3</v>
      </c>
      <c r="F25" s="29"/>
      <c r="G25" s="29"/>
      <c r="H25" s="29"/>
      <c r="I25" s="29"/>
      <c r="J25" s="29"/>
      <c r="K25" s="29"/>
      <c r="L25" s="29"/>
    </row>
    <row r="26" spans="1:13" ht="30">
      <c r="A26" s="92"/>
      <c r="B26" s="36" t="s">
        <v>36</v>
      </c>
      <c r="C26" s="24">
        <v>3</v>
      </c>
      <c r="D26" s="24"/>
      <c r="E26" s="24"/>
      <c r="F26" s="24"/>
      <c r="G26" s="24">
        <v>3</v>
      </c>
      <c r="H26" s="24"/>
      <c r="I26" s="24"/>
      <c r="J26" s="24">
        <v>3</v>
      </c>
      <c r="K26" s="24">
        <v>3</v>
      </c>
      <c r="L26" s="24">
        <v>3</v>
      </c>
    </row>
    <row r="27" spans="1:13" s="64" customFormat="1" ht="30.75" thickBot="1">
      <c r="A27" s="96"/>
      <c r="B27" s="37" t="s">
        <v>37</v>
      </c>
      <c r="C27" s="30"/>
      <c r="D27" s="30"/>
      <c r="E27" s="30"/>
      <c r="F27" s="30"/>
      <c r="G27" s="30"/>
      <c r="H27" s="30"/>
      <c r="I27" s="30"/>
      <c r="J27" s="30">
        <v>3</v>
      </c>
      <c r="K27" s="30"/>
      <c r="L27" s="30">
        <v>3</v>
      </c>
    </row>
    <row r="28" spans="1:13" ht="60">
      <c r="A28" s="86" t="s">
        <v>38</v>
      </c>
      <c r="B28" s="38" t="s">
        <v>39</v>
      </c>
      <c r="C28" s="29">
        <v>3</v>
      </c>
      <c r="D28" s="29"/>
      <c r="E28" s="29"/>
      <c r="F28" s="29"/>
      <c r="G28" s="29"/>
      <c r="H28" s="29"/>
      <c r="I28" s="29">
        <v>3</v>
      </c>
      <c r="J28" s="29">
        <v>3</v>
      </c>
      <c r="K28" s="29"/>
      <c r="L28" s="29">
        <v>3</v>
      </c>
    </row>
    <row r="29" spans="1:13" ht="60">
      <c r="A29" s="92"/>
      <c r="B29" s="36" t="s">
        <v>40</v>
      </c>
      <c r="C29" s="24">
        <v>3</v>
      </c>
      <c r="D29" s="24"/>
      <c r="E29" s="24"/>
      <c r="F29" s="24"/>
      <c r="G29" s="24"/>
      <c r="H29" s="24"/>
      <c r="I29" s="24">
        <v>3</v>
      </c>
      <c r="J29" s="24">
        <v>3</v>
      </c>
      <c r="K29" s="24"/>
      <c r="L29" s="24">
        <v>3</v>
      </c>
    </row>
    <row r="30" spans="1:13" s="64" customFormat="1" ht="75.75" thickBot="1">
      <c r="A30" s="96"/>
      <c r="B30" s="37" t="s">
        <v>41</v>
      </c>
      <c r="C30" s="30">
        <v>3</v>
      </c>
      <c r="D30" s="30"/>
      <c r="E30" s="30"/>
      <c r="F30" s="30"/>
      <c r="G30" s="30"/>
      <c r="H30" s="30"/>
      <c r="I30" s="30">
        <v>3</v>
      </c>
      <c r="J30" s="30">
        <v>3</v>
      </c>
      <c r="K30" s="30"/>
      <c r="L30" s="30">
        <v>3</v>
      </c>
    </row>
    <row r="31" spans="1:13" ht="30">
      <c r="A31" s="86" t="s">
        <v>42</v>
      </c>
      <c r="B31" s="38" t="s">
        <v>43</v>
      </c>
      <c r="C31" s="29"/>
      <c r="D31" s="29"/>
      <c r="E31" s="29"/>
      <c r="F31" s="29">
        <v>3</v>
      </c>
      <c r="G31" s="29"/>
      <c r="H31" s="29"/>
      <c r="I31" s="29"/>
      <c r="J31" s="29"/>
      <c r="K31" s="29"/>
      <c r="L31" s="29"/>
      <c r="M31" s="23"/>
    </row>
    <row r="32" spans="1:13">
      <c r="A32" s="92"/>
      <c r="B32" s="36" t="s">
        <v>44</v>
      </c>
      <c r="C32" s="24"/>
      <c r="D32" s="24"/>
      <c r="E32" s="24"/>
      <c r="F32" s="24"/>
      <c r="G32" s="24"/>
      <c r="H32" s="24"/>
      <c r="I32" s="24">
        <v>3</v>
      </c>
      <c r="J32" s="24"/>
      <c r="K32" s="24"/>
      <c r="L32" s="24"/>
      <c r="M32" s="23"/>
    </row>
    <row r="33" spans="1:13" s="64" customFormat="1" ht="30.75" thickBot="1">
      <c r="A33" s="96"/>
      <c r="B33" s="37" t="s">
        <v>45</v>
      </c>
      <c r="C33" s="30"/>
      <c r="D33" s="30"/>
      <c r="E33" s="30"/>
      <c r="F33" s="30"/>
      <c r="G33" s="30"/>
      <c r="H33" s="30"/>
      <c r="I33" s="30">
        <v>3</v>
      </c>
      <c r="J33" s="30"/>
      <c r="K33" s="30">
        <v>3</v>
      </c>
      <c r="L33" s="30">
        <v>3</v>
      </c>
      <c r="M33" s="65"/>
    </row>
    <row r="34" spans="1:13" ht="120">
      <c r="A34" s="86" t="s">
        <v>46</v>
      </c>
      <c r="B34" s="38" t="s">
        <v>47</v>
      </c>
      <c r="C34" s="29">
        <v>3</v>
      </c>
      <c r="D34" s="29"/>
      <c r="E34" s="29"/>
      <c r="F34" s="29"/>
      <c r="G34" s="29">
        <v>3</v>
      </c>
      <c r="H34" s="29">
        <v>3</v>
      </c>
      <c r="I34" s="29"/>
      <c r="J34" s="29"/>
      <c r="K34" s="29"/>
      <c r="L34" s="29"/>
      <c r="M34" s="23"/>
    </row>
    <row r="35" spans="1:13" ht="150">
      <c r="A35" s="92"/>
      <c r="B35" s="36" t="s">
        <v>48</v>
      </c>
      <c r="C35" s="24">
        <v>3</v>
      </c>
      <c r="D35" s="24"/>
      <c r="E35" s="24"/>
      <c r="F35" s="24"/>
      <c r="G35" s="24">
        <v>3</v>
      </c>
      <c r="H35" s="24">
        <v>3</v>
      </c>
      <c r="I35" s="24"/>
      <c r="J35" s="24"/>
      <c r="K35" s="24"/>
      <c r="L35" s="24"/>
    </row>
    <row r="36" spans="1:13" s="64" customFormat="1" ht="150.75" thickBot="1">
      <c r="A36" s="96"/>
      <c r="B36" s="37" t="s">
        <v>49</v>
      </c>
      <c r="C36" s="30">
        <v>3</v>
      </c>
      <c r="D36" s="30"/>
      <c r="E36" s="30"/>
      <c r="F36" s="30"/>
      <c r="G36" s="30">
        <v>3</v>
      </c>
      <c r="H36" s="30">
        <v>3</v>
      </c>
      <c r="I36" s="30"/>
      <c r="J36" s="30"/>
      <c r="K36" s="30"/>
      <c r="L36" s="30">
        <v>3</v>
      </c>
    </row>
    <row r="37" spans="1:13" ht="30">
      <c r="A37" s="86" t="s">
        <v>50</v>
      </c>
      <c r="B37" s="38" t="s">
        <v>51</v>
      </c>
      <c r="C37" s="29">
        <v>3</v>
      </c>
      <c r="D37" s="29"/>
      <c r="E37" s="29"/>
      <c r="F37" s="29"/>
      <c r="G37" s="29"/>
      <c r="H37" s="29"/>
      <c r="I37" s="29"/>
      <c r="J37" s="29"/>
      <c r="K37" s="29"/>
      <c r="L37" s="29"/>
    </row>
    <row r="38" spans="1:13" s="64" customFormat="1" ht="60.75" thickBot="1">
      <c r="A38" s="92"/>
      <c r="B38" s="37" t="s">
        <v>52</v>
      </c>
      <c r="C38" s="30"/>
      <c r="D38" s="30"/>
      <c r="E38" s="30"/>
      <c r="F38" s="30"/>
      <c r="G38" s="30">
        <v>3</v>
      </c>
      <c r="H38" s="30"/>
      <c r="I38" s="30"/>
      <c r="J38" s="30"/>
      <c r="K38" s="30"/>
      <c r="L38" s="30"/>
    </row>
    <row r="39" spans="1:13" ht="45">
      <c r="A39" s="86" t="s">
        <v>53</v>
      </c>
      <c r="B39" s="38" t="s">
        <v>54</v>
      </c>
      <c r="C39" s="29">
        <v>3</v>
      </c>
      <c r="D39" s="29">
        <v>3</v>
      </c>
      <c r="E39" s="29">
        <v>3</v>
      </c>
      <c r="F39" s="29">
        <v>3</v>
      </c>
      <c r="G39" s="29"/>
      <c r="H39" s="29"/>
      <c r="I39" s="29"/>
      <c r="J39" s="29"/>
      <c r="K39" s="29"/>
      <c r="L39" s="29"/>
    </row>
    <row r="40" spans="1:13" ht="30">
      <c r="A40" s="90"/>
      <c r="B40" s="38" t="s">
        <v>55</v>
      </c>
      <c r="C40" s="14">
        <v>3</v>
      </c>
      <c r="D40" s="24">
        <v>3</v>
      </c>
      <c r="E40" s="24">
        <v>3</v>
      </c>
      <c r="F40" s="24">
        <v>3</v>
      </c>
      <c r="G40" s="24"/>
      <c r="H40" s="24"/>
      <c r="I40" s="24"/>
      <c r="J40" s="24"/>
      <c r="K40" s="24"/>
      <c r="L40" s="24"/>
    </row>
    <row r="41" spans="1:13" s="64" customFormat="1" ht="45.75" thickBot="1">
      <c r="A41" s="87"/>
      <c r="B41" s="37" t="s">
        <v>56</v>
      </c>
      <c r="C41" s="30">
        <v>3</v>
      </c>
      <c r="D41" s="30">
        <v>3</v>
      </c>
      <c r="E41" s="30">
        <v>3</v>
      </c>
      <c r="F41" s="30"/>
      <c r="G41" s="30"/>
      <c r="H41" s="30"/>
      <c r="I41" s="30"/>
      <c r="J41" s="30"/>
      <c r="K41" s="30"/>
      <c r="L41" s="30"/>
    </row>
    <row r="42" spans="1:13" ht="45">
      <c r="A42" s="89" t="s">
        <v>57</v>
      </c>
      <c r="B42" s="50" t="s">
        <v>58</v>
      </c>
      <c r="C42" s="66"/>
      <c r="D42" s="29"/>
      <c r="E42" s="29"/>
      <c r="F42" s="29"/>
      <c r="G42" s="29">
        <v>3</v>
      </c>
      <c r="H42" s="29"/>
      <c r="I42" s="29"/>
      <c r="J42" s="29"/>
      <c r="K42" s="29"/>
      <c r="L42" s="29"/>
    </row>
    <row r="43" spans="1:13" ht="30">
      <c r="A43" s="90"/>
      <c r="B43" s="40" t="s">
        <v>59</v>
      </c>
      <c r="C43" s="14"/>
      <c r="D43" s="24"/>
      <c r="E43" s="24"/>
      <c r="F43" s="24"/>
      <c r="G43" s="24">
        <v>3</v>
      </c>
      <c r="H43" s="24"/>
      <c r="I43" s="24"/>
      <c r="J43" s="24"/>
      <c r="K43" s="24"/>
      <c r="L43" s="24"/>
    </row>
    <row r="44" spans="1:13" s="64" customFormat="1" ht="30.75" thickBot="1">
      <c r="A44" s="97"/>
      <c r="B44" s="51" t="s">
        <v>60</v>
      </c>
      <c r="C44" s="67"/>
      <c r="D44" s="30"/>
      <c r="E44" s="30"/>
      <c r="F44" s="30"/>
      <c r="G44" s="30"/>
      <c r="H44" s="30"/>
      <c r="I44" s="30">
        <v>3</v>
      </c>
      <c r="J44" s="30"/>
      <c r="K44" s="30"/>
      <c r="L44" s="30"/>
    </row>
    <row r="45" spans="1:13" ht="60">
      <c r="A45" s="86" t="s">
        <v>61</v>
      </c>
      <c r="B45" s="38" t="s">
        <v>62</v>
      </c>
      <c r="C45" s="29">
        <v>3</v>
      </c>
      <c r="D45" s="29"/>
      <c r="E45" s="29"/>
      <c r="F45" s="29"/>
      <c r="G45" s="29"/>
      <c r="H45" s="29"/>
      <c r="I45" s="29">
        <v>3</v>
      </c>
      <c r="J45" s="29">
        <v>3</v>
      </c>
      <c r="K45" s="29"/>
      <c r="L45" s="29">
        <v>3</v>
      </c>
    </row>
    <row r="46" spans="1:13" ht="75">
      <c r="A46" s="90"/>
      <c r="B46" s="38" t="s">
        <v>63</v>
      </c>
      <c r="C46" s="14">
        <v>3</v>
      </c>
      <c r="D46" s="24"/>
      <c r="E46" s="24"/>
      <c r="F46" s="24"/>
      <c r="G46" s="24"/>
      <c r="H46" s="24"/>
      <c r="I46" s="24">
        <v>3</v>
      </c>
      <c r="J46" s="24">
        <v>3</v>
      </c>
      <c r="K46" s="24"/>
      <c r="L46" s="24">
        <v>3</v>
      </c>
    </row>
    <row r="47" spans="1:13" s="64" customFormat="1" ht="75.75" thickBot="1">
      <c r="A47" s="97"/>
      <c r="B47" s="37" t="s">
        <v>41</v>
      </c>
      <c r="C47" s="67">
        <v>3</v>
      </c>
      <c r="D47" s="30"/>
      <c r="E47" s="30"/>
      <c r="F47" s="30"/>
      <c r="G47" s="30"/>
      <c r="H47" s="30"/>
      <c r="I47" s="30">
        <v>3</v>
      </c>
      <c r="J47" s="30">
        <v>3</v>
      </c>
      <c r="K47" s="30"/>
      <c r="L47" s="30">
        <v>3</v>
      </c>
    </row>
    <row r="48" spans="1:13">
      <c r="A48" s="86" t="s">
        <v>64</v>
      </c>
      <c r="B48" s="38" t="s">
        <v>65</v>
      </c>
      <c r="C48" s="29">
        <v>3</v>
      </c>
      <c r="D48" s="29"/>
      <c r="E48" s="29"/>
      <c r="F48" s="29"/>
      <c r="G48" s="29"/>
      <c r="H48" s="29"/>
      <c r="I48" s="29"/>
      <c r="J48" s="29"/>
      <c r="K48" s="29"/>
      <c r="L48" s="29"/>
    </row>
    <row r="49" spans="1:12" s="64" customFormat="1" ht="30.75" thickBot="1">
      <c r="A49" s="92"/>
      <c r="B49" s="37" t="s">
        <v>66</v>
      </c>
      <c r="C49" s="30"/>
      <c r="D49" s="30"/>
      <c r="E49" s="30"/>
      <c r="F49" s="30"/>
      <c r="G49" s="30"/>
      <c r="H49" s="30"/>
      <c r="I49" s="30"/>
      <c r="J49" s="30"/>
      <c r="K49" s="30">
        <v>3</v>
      </c>
      <c r="L49" s="30">
        <v>3</v>
      </c>
    </row>
    <row r="50" spans="1:12" ht="30">
      <c r="A50" s="86" t="s">
        <v>67</v>
      </c>
      <c r="B50" s="38" t="s">
        <v>68</v>
      </c>
      <c r="C50" s="29">
        <v>3</v>
      </c>
      <c r="D50" s="29"/>
      <c r="E50" s="29"/>
      <c r="F50" s="29"/>
      <c r="G50" s="29"/>
      <c r="H50" s="29"/>
      <c r="I50" s="29"/>
      <c r="J50" s="29"/>
      <c r="K50" s="29"/>
      <c r="L50" s="29"/>
    </row>
    <row r="51" spans="1:12" ht="30">
      <c r="A51" s="92"/>
      <c r="B51" s="36" t="s">
        <v>69</v>
      </c>
      <c r="C51" s="24">
        <v>3</v>
      </c>
      <c r="D51" s="24"/>
      <c r="E51" s="24"/>
      <c r="F51" s="24">
        <v>3</v>
      </c>
      <c r="G51" s="24"/>
      <c r="H51" s="24"/>
      <c r="I51" s="24">
        <v>3</v>
      </c>
      <c r="J51" s="24"/>
      <c r="K51" s="24">
        <v>3</v>
      </c>
      <c r="L51" s="24"/>
    </row>
    <row r="52" spans="1:12" ht="30">
      <c r="A52" s="92"/>
      <c r="B52" s="38" t="s">
        <v>70</v>
      </c>
      <c r="C52" s="24">
        <v>3</v>
      </c>
      <c r="D52" s="24"/>
      <c r="E52" s="24"/>
      <c r="F52" s="24"/>
      <c r="G52" s="24"/>
      <c r="H52" s="24"/>
      <c r="I52" s="24"/>
      <c r="J52" s="24"/>
      <c r="K52" s="24">
        <v>3</v>
      </c>
      <c r="L52" s="24"/>
    </row>
    <row r="53" spans="1:12" s="64" customFormat="1" ht="45.75" thickBot="1">
      <c r="A53" s="94"/>
      <c r="B53" s="37" t="s">
        <v>71</v>
      </c>
      <c r="C53" s="30">
        <v>3</v>
      </c>
      <c r="D53" s="30">
        <v>3</v>
      </c>
      <c r="E53" s="30"/>
      <c r="F53" s="30"/>
      <c r="G53" s="30"/>
      <c r="H53" s="30"/>
      <c r="I53" s="30">
        <v>3</v>
      </c>
      <c r="J53" s="30"/>
      <c r="K53" s="30"/>
      <c r="L53" s="30"/>
    </row>
    <row r="54" spans="1:12" ht="60">
      <c r="A54" s="86" t="s">
        <v>72</v>
      </c>
      <c r="B54" s="38" t="s">
        <v>73</v>
      </c>
      <c r="C54" s="29"/>
      <c r="D54" s="29"/>
      <c r="E54" s="29"/>
      <c r="F54" s="29">
        <v>3</v>
      </c>
      <c r="G54" s="29"/>
      <c r="H54" s="29"/>
      <c r="I54" s="29">
        <v>3</v>
      </c>
      <c r="J54" s="29"/>
      <c r="K54" s="29"/>
      <c r="L54" s="29"/>
    </row>
    <row r="55" spans="1:12" s="64" customFormat="1" ht="30.75" thickBot="1">
      <c r="A55" s="92"/>
      <c r="B55" s="37" t="s">
        <v>74</v>
      </c>
      <c r="C55" s="30"/>
      <c r="D55" s="30"/>
      <c r="E55" s="30"/>
      <c r="F55" s="30">
        <v>3</v>
      </c>
      <c r="G55" s="30"/>
      <c r="H55" s="30"/>
      <c r="I55" s="30">
        <v>3</v>
      </c>
      <c r="J55" s="30"/>
      <c r="K55" s="30">
        <v>3</v>
      </c>
      <c r="L55" s="30"/>
    </row>
    <row r="56" spans="1:12" ht="30">
      <c r="A56" s="86" t="s">
        <v>75</v>
      </c>
      <c r="B56" s="38" t="s">
        <v>76</v>
      </c>
      <c r="C56" s="29"/>
      <c r="D56" s="29">
        <v>3</v>
      </c>
      <c r="E56" s="29"/>
      <c r="F56" s="29"/>
      <c r="G56" s="29"/>
      <c r="H56" s="29"/>
      <c r="I56" s="29"/>
      <c r="J56" s="29"/>
      <c r="K56" s="29"/>
      <c r="L56" s="29"/>
    </row>
    <row r="57" spans="1:12">
      <c r="A57" s="90"/>
      <c r="B57" s="38" t="s">
        <v>77</v>
      </c>
      <c r="C57" s="14"/>
      <c r="D57" s="24">
        <v>3</v>
      </c>
      <c r="E57" s="24"/>
      <c r="F57" s="24"/>
      <c r="G57" s="24"/>
      <c r="H57" s="24"/>
      <c r="I57" s="24"/>
      <c r="J57" s="24"/>
      <c r="K57" s="24"/>
      <c r="L57" s="24"/>
    </row>
    <row r="58" spans="1:12" s="64" customFormat="1" ht="60.75" thickBot="1">
      <c r="A58" s="91"/>
      <c r="B58" s="37" t="s">
        <v>78</v>
      </c>
      <c r="C58" s="67"/>
      <c r="D58" s="30"/>
      <c r="E58" s="30"/>
      <c r="F58" s="30"/>
      <c r="G58" s="30"/>
      <c r="H58" s="30"/>
      <c r="I58" s="30">
        <v>3</v>
      </c>
      <c r="J58" s="30"/>
      <c r="K58" s="30"/>
      <c r="L58" s="30"/>
    </row>
    <row r="59" spans="1:12" ht="30">
      <c r="A59" s="86" t="s">
        <v>79</v>
      </c>
      <c r="B59" s="38" t="s">
        <v>80</v>
      </c>
      <c r="C59" s="29">
        <v>3</v>
      </c>
      <c r="D59" s="29"/>
      <c r="E59" s="29"/>
      <c r="F59" s="29">
        <v>3</v>
      </c>
      <c r="G59" s="29"/>
      <c r="H59" s="29"/>
      <c r="I59" s="29"/>
      <c r="J59" s="29"/>
      <c r="K59" s="29"/>
      <c r="L59" s="29"/>
    </row>
    <row r="60" spans="1:12" ht="20.100000000000001" customHeight="1">
      <c r="A60" s="92"/>
      <c r="B60" s="38" t="s">
        <v>81</v>
      </c>
      <c r="C60" s="24"/>
      <c r="D60" s="24">
        <v>3</v>
      </c>
      <c r="E60" s="24"/>
      <c r="F60" s="24">
        <v>3</v>
      </c>
      <c r="G60" s="24"/>
      <c r="H60" s="24"/>
      <c r="I60" s="24">
        <v>3</v>
      </c>
      <c r="J60" s="24"/>
      <c r="K60" s="24"/>
      <c r="L60" s="24"/>
    </row>
    <row r="61" spans="1:12" s="64" customFormat="1" ht="30.75" thickBot="1">
      <c r="A61" s="94"/>
      <c r="B61" s="37" t="s">
        <v>82</v>
      </c>
      <c r="C61" s="30">
        <v>3</v>
      </c>
      <c r="D61" s="30"/>
      <c r="E61" s="30"/>
      <c r="F61" s="30"/>
      <c r="G61" s="30">
        <v>3</v>
      </c>
      <c r="H61" s="30">
        <v>3</v>
      </c>
      <c r="I61" s="30">
        <v>3</v>
      </c>
      <c r="J61" s="30">
        <v>3</v>
      </c>
      <c r="K61" s="30">
        <v>3</v>
      </c>
      <c r="L61" s="30"/>
    </row>
    <row r="62" spans="1:12" ht="30">
      <c r="A62" s="86" t="s">
        <v>83</v>
      </c>
      <c r="B62" s="38" t="s">
        <v>84</v>
      </c>
      <c r="C62" s="29">
        <v>3</v>
      </c>
      <c r="D62" s="29"/>
      <c r="E62" s="29"/>
      <c r="F62" s="29"/>
      <c r="G62" s="29"/>
      <c r="H62" s="29"/>
      <c r="I62" s="29">
        <v>3</v>
      </c>
      <c r="J62" s="29">
        <v>3</v>
      </c>
      <c r="K62" s="29"/>
      <c r="L62" s="29">
        <v>3</v>
      </c>
    </row>
    <row r="63" spans="1:12" ht="165">
      <c r="A63" s="90"/>
      <c r="B63" s="38" t="s">
        <v>85</v>
      </c>
      <c r="C63" s="14">
        <v>3</v>
      </c>
      <c r="D63" s="24"/>
      <c r="E63" s="24"/>
      <c r="F63" s="24"/>
      <c r="G63" s="24"/>
      <c r="H63" s="24"/>
      <c r="I63" s="24">
        <v>3</v>
      </c>
      <c r="J63" s="24">
        <v>3</v>
      </c>
      <c r="K63" s="24"/>
      <c r="L63" s="24">
        <v>3</v>
      </c>
    </row>
    <row r="64" spans="1:12" ht="60">
      <c r="A64" s="90"/>
      <c r="B64" s="38" t="s">
        <v>86</v>
      </c>
      <c r="C64" s="14">
        <v>3</v>
      </c>
      <c r="D64" s="24"/>
      <c r="E64" s="24"/>
      <c r="F64" s="24"/>
      <c r="G64" s="24"/>
      <c r="H64" s="24"/>
      <c r="I64" s="24">
        <v>3</v>
      </c>
      <c r="J64" s="24">
        <v>3</v>
      </c>
      <c r="K64" s="24"/>
      <c r="L64" s="24">
        <v>3</v>
      </c>
    </row>
    <row r="65" spans="1:12" s="64" customFormat="1" ht="75.75" thickBot="1">
      <c r="A65" s="91"/>
      <c r="B65" s="37" t="s">
        <v>87</v>
      </c>
      <c r="C65" s="67">
        <v>3</v>
      </c>
      <c r="D65" s="30"/>
      <c r="E65" s="30"/>
      <c r="F65" s="30"/>
      <c r="G65" s="30"/>
      <c r="H65" s="30"/>
      <c r="I65" s="30">
        <v>3</v>
      </c>
      <c r="J65" s="30">
        <v>3</v>
      </c>
      <c r="K65" s="30"/>
      <c r="L65" s="30">
        <v>3</v>
      </c>
    </row>
    <row r="66" spans="1:12" ht="45">
      <c r="A66" s="86" t="s">
        <v>88</v>
      </c>
      <c r="B66" s="38" t="s">
        <v>89</v>
      </c>
      <c r="C66" s="29">
        <v>3</v>
      </c>
      <c r="D66" s="29"/>
      <c r="E66" s="29"/>
      <c r="F66" s="29"/>
      <c r="G66" s="29"/>
      <c r="H66" s="29"/>
      <c r="I66" s="29"/>
      <c r="J66" s="29"/>
      <c r="K66" s="29"/>
      <c r="L66" s="29"/>
    </row>
    <row r="67" spans="1:12" s="64" customFormat="1" ht="30.75" thickBot="1">
      <c r="A67" s="92"/>
      <c r="B67" s="37" t="s">
        <v>90</v>
      </c>
      <c r="C67" s="30"/>
      <c r="D67" s="30"/>
      <c r="E67" s="30"/>
      <c r="F67" s="30"/>
      <c r="G67" s="30">
        <v>3</v>
      </c>
      <c r="H67" s="30"/>
      <c r="I67" s="30"/>
      <c r="J67" s="30"/>
      <c r="K67" s="30"/>
      <c r="L67" s="30"/>
    </row>
    <row r="68" spans="1:12" ht="45">
      <c r="A68" s="89" t="s">
        <v>91</v>
      </c>
      <c r="B68" s="38" t="s">
        <v>92</v>
      </c>
      <c r="C68" s="66">
        <v>3</v>
      </c>
      <c r="D68" s="29"/>
      <c r="E68" s="29"/>
      <c r="F68" s="29">
        <v>3</v>
      </c>
      <c r="G68" s="29"/>
      <c r="H68" s="29"/>
      <c r="I68" s="29">
        <v>3</v>
      </c>
      <c r="J68" s="29"/>
      <c r="K68" s="29"/>
      <c r="L68" s="29"/>
    </row>
    <row r="69" spans="1:12" ht="20.100000000000001" customHeight="1">
      <c r="A69" s="90"/>
      <c r="B69" s="38" t="s">
        <v>93</v>
      </c>
      <c r="C69" s="14">
        <v>3</v>
      </c>
      <c r="D69" s="24"/>
      <c r="E69" s="24"/>
      <c r="F69" s="24">
        <v>3</v>
      </c>
      <c r="G69" s="24"/>
      <c r="H69" s="24"/>
      <c r="I69" s="24">
        <v>3</v>
      </c>
      <c r="J69" s="24"/>
      <c r="K69" s="24"/>
      <c r="L69" s="24"/>
    </row>
    <row r="70" spans="1:12" ht="30">
      <c r="A70" s="90"/>
      <c r="B70" s="38" t="s">
        <v>94</v>
      </c>
      <c r="C70" s="14">
        <v>3</v>
      </c>
      <c r="D70" s="24"/>
      <c r="E70" s="24"/>
      <c r="F70" s="24">
        <v>3</v>
      </c>
      <c r="G70" s="24"/>
      <c r="H70" s="24">
        <v>3</v>
      </c>
      <c r="I70" s="24">
        <v>3</v>
      </c>
      <c r="J70" s="24"/>
      <c r="K70" s="24"/>
      <c r="L70" s="24"/>
    </row>
    <row r="71" spans="1:12" s="64" customFormat="1" ht="45.75" thickBot="1">
      <c r="A71" s="91"/>
      <c r="B71" s="37" t="s">
        <v>95</v>
      </c>
      <c r="C71" s="67">
        <v>3</v>
      </c>
      <c r="D71" s="30"/>
      <c r="E71" s="30"/>
      <c r="F71" s="30">
        <v>3</v>
      </c>
      <c r="G71" s="30"/>
      <c r="H71" s="30">
        <v>3</v>
      </c>
      <c r="I71" s="30">
        <v>3</v>
      </c>
      <c r="J71" s="30"/>
      <c r="K71" s="30"/>
      <c r="L71" s="30"/>
    </row>
    <row r="72" spans="1:12" ht="45">
      <c r="A72" s="89" t="s">
        <v>96</v>
      </c>
      <c r="B72" s="38" t="s">
        <v>97</v>
      </c>
      <c r="C72" s="66"/>
      <c r="D72" s="29">
        <v>3</v>
      </c>
      <c r="E72" s="29"/>
      <c r="F72" s="29"/>
      <c r="G72" s="29"/>
      <c r="H72" s="29"/>
      <c r="I72" s="29"/>
      <c r="J72" s="29"/>
      <c r="K72" s="29">
        <v>3</v>
      </c>
      <c r="L72" s="29"/>
    </row>
    <row r="73" spans="1:12" ht="45">
      <c r="A73" s="90"/>
      <c r="B73" s="38" t="s">
        <v>98</v>
      </c>
      <c r="C73" s="14"/>
      <c r="D73" s="24">
        <v>3</v>
      </c>
      <c r="E73" s="24"/>
      <c r="F73" s="24"/>
      <c r="G73" s="24"/>
      <c r="H73" s="24"/>
      <c r="I73" s="24"/>
      <c r="J73" s="24"/>
      <c r="K73" s="24">
        <v>3</v>
      </c>
      <c r="L73" s="24"/>
    </row>
    <row r="74" spans="1:12" ht="45">
      <c r="A74" s="90"/>
      <c r="B74" s="38" t="s">
        <v>99</v>
      </c>
      <c r="C74" s="14"/>
      <c r="D74" s="24">
        <v>3</v>
      </c>
      <c r="E74" s="24"/>
      <c r="F74" s="24"/>
      <c r="G74" s="24"/>
      <c r="H74" s="24"/>
      <c r="I74" s="24"/>
      <c r="J74" s="24"/>
      <c r="K74" s="24">
        <v>3</v>
      </c>
      <c r="L74" s="24"/>
    </row>
    <row r="75" spans="1:12" s="64" customFormat="1" ht="15.75" thickBot="1">
      <c r="A75" s="94"/>
      <c r="B75" s="37" t="s">
        <v>100</v>
      </c>
      <c r="C75" s="30"/>
      <c r="D75" s="30">
        <v>3</v>
      </c>
      <c r="E75" s="30"/>
      <c r="F75" s="30"/>
      <c r="G75" s="30"/>
      <c r="H75" s="30"/>
      <c r="I75" s="30"/>
      <c r="J75" s="30"/>
      <c r="K75" s="30">
        <v>3</v>
      </c>
      <c r="L75" s="30"/>
    </row>
    <row r="76" spans="1:12" ht="45">
      <c r="A76" s="89" t="s">
        <v>101</v>
      </c>
      <c r="B76" s="38" t="s">
        <v>102</v>
      </c>
      <c r="C76" s="66">
        <v>3</v>
      </c>
      <c r="D76" s="29"/>
      <c r="E76" s="29">
        <v>3</v>
      </c>
      <c r="F76" s="29"/>
      <c r="G76" s="29"/>
      <c r="H76" s="29">
        <v>3</v>
      </c>
      <c r="I76" s="29"/>
      <c r="J76" s="29"/>
      <c r="K76" s="29"/>
      <c r="L76" s="29"/>
    </row>
    <row r="77" spans="1:12" ht="45">
      <c r="A77" s="90"/>
      <c r="B77" s="38" t="s">
        <v>103</v>
      </c>
      <c r="C77" s="14"/>
      <c r="D77" s="24"/>
      <c r="E77" s="24">
        <v>3</v>
      </c>
      <c r="F77" s="24"/>
      <c r="G77" s="24"/>
      <c r="H77" s="24">
        <v>3</v>
      </c>
      <c r="I77" s="24"/>
      <c r="J77" s="24"/>
      <c r="K77" s="24"/>
      <c r="L77" s="24"/>
    </row>
    <row r="78" spans="1:12" s="64" customFormat="1" ht="90.75" thickBot="1">
      <c r="A78" s="90"/>
      <c r="B78" s="37" t="s">
        <v>104</v>
      </c>
      <c r="C78" s="67">
        <v>3</v>
      </c>
      <c r="D78" s="30"/>
      <c r="E78" s="30">
        <v>3</v>
      </c>
      <c r="F78" s="30"/>
      <c r="G78" s="30"/>
      <c r="H78" s="30"/>
      <c r="I78" s="30"/>
      <c r="J78" s="30"/>
      <c r="K78" s="30"/>
      <c r="L78" s="30"/>
    </row>
    <row r="79" spans="1:12">
      <c r="A79" s="89" t="s">
        <v>105</v>
      </c>
      <c r="B79" s="38" t="s">
        <v>106</v>
      </c>
      <c r="C79" s="66"/>
      <c r="D79" s="29"/>
      <c r="E79" s="29">
        <v>3</v>
      </c>
      <c r="F79" s="29"/>
      <c r="G79" s="29"/>
      <c r="H79" s="29"/>
      <c r="I79" s="29"/>
      <c r="J79" s="29"/>
      <c r="K79" s="29"/>
      <c r="L79" s="29"/>
    </row>
    <row r="80" spans="1:12" ht="30">
      <c r="A80" s="92"/>
      <c r="B80" s="38" t="s">
        <v>107</v>
      </c>
      <c r="C80" s="14"/>
      <c r="D80" s="24"/>
      <c r="E80" s="24"/>
      <c r="F80" s="24">
        <v>3</v>
      </c>
      <c r="G80" s="24"/>
      <c r="H80" s="24"/>
      <c r="I80" s="24">
        <v>3</v>
      </c>
      <c r="J80" s="24">
        <v>3</v>
      </c>
      <c r="K80" s="24"/>
      <c r="L80" s="24"/>
    </row>
    <row r="81" spans="1:12" s="64" customFormat="1" ht="30.75" thickBot="1">
      <c r="A81" s="87"/>
      <c r="B81" s="37" t="s">
        <v>108</v>
      </c>
      <c r="C81" s="67">
        <v>3</v>
      </c>
      <c r="D81" s="30"/>
      <c r="E81" s="30"/>
      <c r="F81" s="30"/>
      <c r="G81" s="30"/>
      <c r="H81" s="30"/>
      <c r="I81" s="30"/>
      <c r="J81" s="30"/>
      <c r="K81" s="30">
        <v>3</v>
      </c>
      <c r="L81" s="30"/>
    </row>
    <row r="82" spans="1:12" ht="60">
      <c r="A82" s="89" t="s">
        <v>109</v>
      </c>
      <c r="B82" s="38" t="s">
        <v>110</v>
      </c>
      <c r="C82" s="66">
        <v>3</v>
      </c>
      <c r="D82" s="29"/>
      <c r="E82" s="29"/>
      <c r="F82" s="29"/>
      <c r="G82" s="29"/>
      <c r="H82" s="29"/>
      <c r="I82" s="29">
        <v>3</v>
      </c>
      <c r="J82" s="29">
        <v>3</v>
      </c>
      <c r="K82" s="29"/>
      <c r="L82" s="29">
        <v>3</v>
      </c>
    </row>
    <row r="83" spans="1:12" ht="120">
      <c r="A83" s="90"/>
      <c r="B83" s="38" t="s">
        <v>111</v>
      </c>
      <c r="C83" s="14">
        <v>3</v>
      </c>
      <c r="D83" s="24"/>
      <c r="E83" s="24"/>
      <c r="F83" s="24"/>
      <c r="G83" s="24"/>
      <c r="H83" s="24"/>
      <c r="I83" s="24">
        <v>3</v>
      </c>
      <c r="J83" s="24">
        <v>3</v>
      </c>
      <c r="K83" s="24"/>
      <c r="L83" s="24">
        <v>3</v>
      </c>
    </row>
    <row r="84" spans="1:12" ht="75">
      <c r="A84" s="90"/>
      <c r="B84" s="38" t="s">
        <v>112</v>
      </c>
      <c r="C84" s="14">
        <v>3</v>
      </c>
      <c r="D84" s="24"/>
      <c r="E84" s="24"/>
      <c r="F84" s="24"/>
      <c r="G84" s="24"/>
      <c r="H84" s="24"/>
      <c r="I84" s="24">
        <v>3</v>
      </c>
      <c r="J84" s="24">
        <v>3</v>
      </c>
      <c r="K84" s="24"/>
      <c r="L84" s="24">
        <v>3</v>
      </c>
    </row>
    <row r="85" spans="1:12" s="64" customFormat="1" ht="75.75" thickBot="1">
      <c r="A85" s="95"/>
      <c r="B85" s="37" t="s">
        <v>87</v>
      </c>
      <c r="C85" s="67">
        <v>3</v>
      </c>
      <c r="D85" s="30"/>
      <c r="E85" s="30"/>
      <c r="F85" s="30"/>
      <c r="G85" s="30"/>
      <c r="H85" s="30"/>
      <c r="I85" s="30">
        <v>3</v>
      </c>
      <c r="J85" s="30">
        <v>3</v>
      </c>
      <c r="K85" s="30"/>
      <c r="L85" s="30">
        <v>3</v>
      </c>
    </row>
    <row r="86" spans="1:12" ht="60">
      <c r="A86" s="86" t="s">
        <v>113</v>
      </c>
      <c r="B86" s="38" t="s">
        <v>114</v>
      </c>
      <c r="C86" s="29">
        <v>3</v>
      </c>
      <c r="D86" s="29"/>
      <c r="E86" s="29"/>
      <c r="F86" s="29"/>
      <c r="G86" s="29"/>
      <c r="H86" s="29"/>
      <c r="I86" s="29"/>
      <c r="J86" s="29"/>
      <c r="K86" s="29"/>
      <c r="L86" s="29"/>
    </row>
    <row r="87" spans="1:12" s="64" customFormat="1" ht="45.75" thickBot="1">
      <c r="A87" s="92"/>
      <c r="B87" s="37" t="s">
        <v>115</v>
      </c>
      <c r="C87" s="30"/>
      <c r="D87" s="30"/>
      <c r="E87" s="30"/>
      <c r="F87" s="30">
        <v>3</v>
      </c>
      <c r="G87" s="30"/>
      <c r="H87" s="30"/>
      <c r="I87" s="30"/>
      <c r="J87" s="30">
        <v>3</v>
      </c>
      <c r="K87" s="30"/>
      <c r="L87" s="30"/>
    </row>
    <row r="88" spans="1:12" ht="45">
      <c r="A88" s="89" t="s">
        <v>116</v>
      </c>
      <c r="B88" s="38" t="s">
        <v>117</v>
      </c>
      <c r="C88" s="66">
        <v>3</v>
      </c>
      <c r="D88" s="29">
        <v>3</v>
      </c>
      <c r="E88" s="29">
        <v>3</v>
      </c>
      <c r="F88" s="29">
        <v>3</v>
      </c>
      <c r="G88" s="29"/>
      <c r="H88" s="29"/>
      <c r="I88" s="29">
        <v>3</v>
      </c>
      <c r="J88" s="29">
        <v>3</v>
      </c>
      <c r="K88" s="29">
        <v>3</v>
      </c>
      <c r="L88" s="29"/>
    </row>
    <row r="89" spans="1:12" ht="45">
      <c r="A89" s="90"/>
      <c r="B89" s="38" t="s">
        <v>118</v>
      </c>
      <c r="C89" s="14">
        <v>3</v>
      </c>
      <c r="D89" s="24">
        <v>3</v>
      </c>
      <c r="E89" s="24">
        <v>3</v>
      </c>
      <c r="F89" s="24">
        <v>3</v>
      </c>
      <c r="G89" s="24"/>
      <c r="H89" s="24"/>
      <c r="I89" s="24">
        <v>3</v>
      </c>
      <c r="J89" s="24">
        <v>3</v>
      </c>
      <c r="K89" s="24">
        <v>3</v>
      </c>
      <c r="L89" s="24"/>
    </row>
    <row r="90" spans="1:12" s="64" customFormat="1" ht="45.75" thickBot="1">
      <c r="A90" s="91"/>
      <c r="B90" s="37" t="s">
        <v>119</v>
      </c>
      <c r="C90" s="67"/>
      <c r="D90" s="30">
        <v>3</v>
      </c>
      <c r="E90" s="30">
        <v>3</v>
      </c>
      <c r="F90" s="30">
        <v>3</v>
      </c>
      <c r="G90" s="30"/>
      <c r="H90" s="30"/>
      <c r="I90" s="30">
        <v>3</v>
      </c>
      <c r="J90" s="30">
        <v>3</v>
      </c>
      <c r="K90" s="30">
        <v>3</v>
      </c>
      <c r="L90" s="30">
        <v>3</v>
      </c>
    </row>
    <row r="91" spans="1:12" ht="45">
      <c r="A91" s="89" t="s">
        <v>120</v>
      </c>
      <c r="B91" s="38" t="s">
        <v>121</v>
      </c>
      <c r="C91" s="66">
        <v>3</v>
      </c>
      <c r="D91" s="29"/>
      <c r="E91" s="29"/>
      <c r="F91" s="29"/>
      <c r="G91" s="29"/>
      <c r="H91" s="29"/>
      <c r="I91" s="29">
        <v>3</v>
      </c>
      <c r="J91" s="29">
        <v>3</v>
      </c>
      <c r="K91" s="29"/>
      <c r="L91" s="29"/>
    </row>
    <row r="92" spans="1:12" ht="75">
      <c r="A92" s="90"/>
      <c r="B92" s="38" t="s">
        <v>122</v>
      </c>
      <c r="C92" s="14">
        <v>3</v>
      </c>
      <c r="D92" s="24"/>
      <c r="E92" s="24">
        <v>3</v>
      </c>
      <c r="F92" s="24">
        <v>3</v>
      </c>
      <c r="G92" s="24"/>
      <c r="H92" s="24"/>
      <c r="I92" s="24">
        <v>3</v>
      </c>
      <c r="J92" s="24">
        <v>3</v>
      </c>
      <c r="K92" s="24"/>
      <c r="L92" s="24"/>
    </row>
    <row r="93" spans="1:12" s="64" customFormat="1" ht="45.75" thickBot="1">
      <c r="A93" s="91"/>
      <c r="B93" s="37" t="s">
        <v>123</v>
      </c>
      <c r="C93" s="67">
        <v>3</v>
      </c>
      <c r="D93" s="30"/>
      <c r="E93" s="30">
        <v>3</v>
      </c>
      <c r="F93" s="30">
        <v>3</v>
      </c>
      <c r="G93" s="30"/>
      <c r="H93" s="30"/>
      <c r="I93" s="30">
        <v>3</v>
      </c>
      <c r="J93" s="30">
        <v>3</v>
      </c>
      <c r="K93" s="30"/>
      <c r="L93" s="30">
        <v>3</v>
      </c>
    </row>
    <row r="94" spans="1:12" ht="30">
      <c r="A94" s="89" t="s">
        <v>124</v>
      </c>
      <c r="B94" s="38" t="s">
        <v>125</v>
      </c>
      <c r="C94" s="66">
        <v>3</v>
      </c>
      <c r="D94" s="29"/>
      <c r="E94" s="29"/>
      <c r="F94" s="29"/>
      <c r="G94" s="29"/>
      <c r="H94" s="29"/>
      <c r="I94" s="29"/>
      <c r="J94" s="29"/>
      <c r="K94" s="29"/>
      <c r="L94" s="29">
        <v>3</v>
      </c>
    </row>
    <row r="95" spans="1:12">
      <c r="A95" s="90"/>
      <c r="B95" s="38" t="s">
        <v>126</v>
      </c>
      <c r="C95" s="14"/>
      <c r="D95" s="24"/>
      <c r="E95" s="24"/>
      <c r="F95" s="24"/>
      <c r="G95" s="24"/>
      <c r="H95" s="24"/>
      <c r="I95" s="24">
        <v>3</v>
      </c>
      <c r="J95" s="24"/>
      <c r="K95" s="24"/>
      <c r="L95" s="24"/>
    </row>
    <row r="96" spans="1:12" s="64" customFormat="1" ht="30.75" thickBot="1">
      <c r="A96" s="91"/>
      <c r="B96" s="37" t="s">
        <v>127</v>
      </c>
      <c r="C96" s="67"/>
      <c r="D96" s="30"/>
      <c r="E96" s="30"/>
      <c r="F96" s="30"/>
      <c r="G96" s="30"/>
      <c r="H96" s="30">
        <v>3</v>
      </c>
      <c r="I96" s="30"/>
      <c r="J96" s="30"/>
      <c r="K96" s="30"/>
      <c r="L96" s="30">
        <v>3</v>
      </c>
    </row>
    <row r="97" spans="1:12" ht="120">
      <c r="A97" s="89" t="s">
        <v>128</v>
      </c>
      <c r="B97" s="38" t="s">
        <v>129</v>
      </c>
      <c r="C97" s="66"/>
      <c r="D97" s="29"/>
      <c r="E97" s="29">
        <v>3</v>
      </c>
      <c r="F97" s="29"/>
      <c r="G97" s="29"/>
      <c r="H97" s="29"/>
      <c r="I97" s="29">
        <v>3</v>
      </c>
      <c r="J97" s="29"/>
      <c r="K97" s="29">
        <v>3</v>
      </c>
      <c r="L97" s="29"/>
    </row>
    <row r="98" spans="1:12" s="64" customFormat="1" ht="135.75" thickBot="1">
      <c r="A98" s="90"/>
      <c r="B98" s="37" t="s">
        <v>130</v>
      </c>
      <c r="C98" s="67"/>
      <c r="D98" s="30"/>
      <c r="E98" s="30"/>
      <c r="F98" s="30"/>
      <c r="G98" s="30"/>
      <c r="H98" s="30">
        <v>3</v>
      </c>
      <c r="I98" s="30">
        <v>3</v>
      </c>
      <c r="J98" s="30"/>
      <c r="K98" s="30">
        <v>3</v>
      </c>
      <c r="L98" s="30"/>
    </row>
    <row r="99" spans="1:12" ht="30">
      <c r="A99" s="89" t="s">
        <v>131</v>
      </c>
      <c r="B99" s="39" t="s">
        <v>132</v>
      </c>
      <c r="C99" s="66">
        <v>3</v>
      </c>
      <c r="D99" s="29"/>
      <c r="E99" s="29"/>
      <c r="F99" s="29"/>
      <c r="G99" s="29"/>
      <c r="H99" s="29"/>
      <c r="I99" s="29"/>
      <c r="J99" s="29"/>
      <c r="K99" s="29"/>
      <c r="L99" s="29"/>
    </row>
    <row r="100" spans="1:12" ht="45">
      <c r="A100" s="90"/>
      <c r="B100" s="41" t="s">
        <v>133</v>
      </c>
      <c r="C100" s="14">
        <v>3</v>
      </c>
      <c r="D100" s="24"/>
      <c r="E100" s="24">
        <v>3</v>
      </c>
      <c r="F100" s="24">
        <v>3</v>
      </c>
      <c r="G100" s="24"/>
      <c r="H100" s="24">
        <v>3</v>
      </c>
      <c r="I100" s="24">
        <v>3</v>
      </c>
      <c r="J100" s="24">
        <v>3</v>
      </c>
      <c r="K100" s="24">
        <v>3</v>
      </c>
      <c r="L100" s="24"/>
    </row>
    <row r="101" spans="1:12" s="64" customFormat="1" ht="30.75" thickBot="1">
      <c r="A101" s="93"/>
      <c r="B101" s="37" t="s">
        <v>134</v>
      </c>
      <c r="C101" s="67"/>
      <c r="D101" s="30"/>
      <c r="E101" s="30">
        <v>3</v>
      </c>
      <c r="F101" s="30">
        <v>3</v>
      </c>
      <c r="G101" s="30">
        <v>3</v>
      </c>
      <c r="H101" s="30">
        <v>3</v>
      </c>
      <c r="I101" s="30">
        <v>3</v>
      </c>
      <c r="J101" s="30">
        <v>3</v>
      </c>
      <c r="K101" s="30">
        <v>3</v>
      </c>
      <c r="L101" s="30"/>
    </row>
    <row r="102" spans="1:12" ht="30">
      <c r="A102" s="89" t="s">
        <v>135</v>
      </c>
      <c r="B102" s="39" t="s">
        <v>136</v>
      </c>
      <c r="C102" s="66">
        <v>3</v>
      </c>
      <c r="D102" s="29"/>
      <c r="E102" s="29">
        <v>3</v>
      </c>
      <c r="F102" s="29"/>
      <c r="G102" s="29"/>
      <c r="H102" s="29"/>
      <c r="I102" s="29"/>
      <c r="J102" s="29"/>
      <c r="K102" s="29">
        <v>3</v>
      </c>
      <c r="L102" s="29"/>
    </row>
    <row r="103" spans="1:12" s="64" customFormat="1" ht="30.75" thickBot="1">
      <c r="A103" s="90"/>
      <c r="B103" s="37" t="s">
        <v>137</v>
      </c>
      <c r="C103" s="67"/>
      <c r="D103" s="30">
        <v>3</v>
      </c>
      <c r="E103" s="30">
        <v>3</v>
      </c>
      <c r="F103" s="30">
        <v>3</v>
      </c>
      <c r="G103" s="30"/>
      <c r="H103" s="30">
        <v>3</v>
      </c>
      <c r="I103" s="30">
        <v>3</v>
      </c>
      <c r="J103" s="30"/>
      <c r="K103" s="30"/>
      <c r="L103" s="30"/>
    </row>
    <row r="104" spans="1:12" ht="45">
      <c r="A104" s="86" t="s">
        <v>138</v>
      </c>
      <c r="B104" s="38" t="s">
        <v>139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</row>
    <row r="105" spans="1:12" ht="45">
      <c r="A105" s="90"/>
      <c r="B105" s="38" t="s">
        <v>140</v>
      </c>
      <c r="C105" s="1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s="64" customFormat="1" ht="30.75" thickBot="1">
      <c r="A106" s="94"/>
      <c r="B106" s="37" t="s">
        <v>141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1:12" ht="30">
      <c r="A107" s="89" t="s">
        <v>142</v>
      </c>
      <c r="B107" s="38" t="s">
        <v>143</v>
      </c>
      <c r="C107" s="66">
        <v>3</v>
      </c>
      <c r="D107" s="29"/>
      <c r="E107" s="29">
        <v>3</v>
      </c>
      <c r="F107" s="29"/>
      <c r="G107" s="29"/>
      <c r="H107" s="29"/>
      <c r="I107" s="29"/>
      <c r="J107" s="29"/>
      <c r="K107" s="29"/>
      <c r="L107" s="29"/>
    </row>
    <row r="108" spans="1:12" ht="30">
      <c r="A108" s="90"/>
      <c r="B108" s="38" t="s">
        <v>144</v>
      </c>
      <c r="C108" s="14">
        <v>3</v>
      </c>
      <c r="D108" s="24"/>
      <c r="E108" s="24"/>
      <c r="F108" s="24"/>
      <c r="G108" s="24">
        <v>3</v>
      </c>
      <c r="H108" s="24">
        <v>3</v>
      </c>
      <c r="I108" s="24"/>
      <c r="J108" s="24"/>
      <c r="K108" s="24"/>
      <c r="L108" s="24"/>
    </row>
    <row r="109" spans="1:12" s="64" customFormat="1" ht="30.75" thickBot="1">
      <c r="A109" s="91"/>
      <c r="B109" s="37" t="s">
        <v>145</v>
      </c>
      <c r="C109" s="67">
        <v>3</v>
      </c>
      <c r="D109" s="30"/>
      <c r="E109" s="30"/>
      <c r="F109" s="30"/>
      <c r="G109" s="30">
        <v>3</v>
      </c>
      <c r="H109" s="30">
        <v>3</v>
      </c>
      <c r="I109" s="30"/>
      <c r="J109" s="30"/>
      <c r="K109" s="30"/>
      <c r="L109" s="30"/>
    </row>
    <row r="110" spans="1:12" ht="30" customHeight="1">
      <c r="A110" s="86" t="s">
        <v>146</v>
      </c>
      <c r="B110" s="38" t="s">
        <v>147</v>
      </c>
      <c r="C110" s="29">
        <v>3</v>
      </c>
      <c r="D110" s="29"/>
      <c r="E110" s="29"/>
      <c r="F110" s="29"/>
      <c r="G110" s="29"/>
      <c r="H110" s="29"/>
      <c r="I110" s="29"/>
      <c r="J110" s="29"/>
      <c r="K110" s="29"/>
      <c r="L110" s="29"/>
    </row>
    <row r="111" spans="1:12" ht="30">
      <c r="A111" s="90"/>
      <c r="B111" s="38" t="s">
        <v>148</v>
      </c>
      <c r="C111" s="14"/>
      <c r="D111" s="24"/>
      <c r="E111" s="24"/>
      <c r="F111" s="24"/>
      <c r="G111" s="24"/>
      <c r="H111" s="24">
        <v>3</v>
      </c>
      <c r="I111" s="24"/>
      <c r="J111" s="24"/>
      <c r="K111" s="24"/>
      <c r="L111" s="24"/>
    </row>
    <row r="112" spans="1:12" ht="28.5" customHeight="1">
      <c r="A112" s="90"/>
      <c r="B112" s="38" t="s">
        <v>149</v>
      </c>
      <c r="C112" s="14"/>
      <c r="D112" s="24"/>
      <c r="E112" s="24"/>
      <c r="F112" s="24"/>
      <c r="G112" s="24"/>
      <c r="H112" s="24"/>
      <c r="I112" s="24">
        <v>3</v>
      </c>
      <c r="J112" s="24">
        <v>3</v>
      </c>
      <c r="K112" s="24"/>
      <c r="L112" s="24">
        <v>3</v>
      </c>
    </row>
    <row r="113" spans="1:12" s="64" customFormat="1" ht="30.75" thickBot="1">
      <c r="A113" s="91"/>
      <c r="B113" s="37" t="s">
        <v>150</v>
      </c>
      <c r="C113" s="67"/>
      <c r="D113" s="30"/>
      <c r="E113" s="30"/>
      <c r="F113" s="30">
        <v>3</v>
      </c>
      <c r="G113" s="30"/>
      <c r="H113" s="30">
        <v>3</v>
      </c>
      <c r="I113" s="30">
        <v>3</v>
      </c>
      <c r="J113" s="30">
        <v>3</v>
      </c>
      <c r="K113" s="30">
        <v>3</v>
      </c>
      <c r="L113" s="30"/>
    </row>
    <row r="114" spans="1:12" ht="30">
      <c r="A114" s="86" t="s">
        <v>151</v>
      </c>
      <c r="B114" s="38" t="s">
        <v>152</v>
      </c>
      <c r="C114" s="29"/>
      <c r="D114" s="29">
        <v>3</v>
      </c>
      <c r="E114" s="29"/>
      <c r="F114" s="29"/>
      <c r="G114" s="29"/>
      <c r="H114" s="29"/>
      <c r="I114" s="29"/>
      <c r="J114" s="29"/>
      <c r="K114" s="29"/>
      <c r="L114" s="29"/>
    </row>
    <row r="115" spans="1:12" ht="45">
      <c r="A115" s="90"/>
      <c r="B115" s="38" t="s">
        <v>153</v>
      </c>
      <c r="C115" s="14"/>
      <c r="D115" s="24">
        <v>3</v>
      </c>
      <c r="E115" s="24"/>
      <c r="F115" s="24"/>
      <c r="G115" s="24">
        <v>3</v>
      </c>
      <c r="H115" s="24"/>
      <c r="I115" s="24">
        <v>3</v>
      </c>
      <c r="J115" s="24">
        <v>3</v>
      </c>
      <c r="K115" s="24"/>
      <c r="L115" s="24"/>
    </row>
    <row r="116" spans="1:12" s="64" customFormat="1" ht="54" customHeight="1" thickBot="1">
      <c r="A116" s="91"/>
      <c r="B116" s="37" t="s">
        <v>154</v>
      </c>
      <c r="C116" s="67"/>
      <c r="D116" s="30"/>
      <c r="E116" s="30"/>
      <c r="F116" s="30"/>
      <c r="G116" s="30">
        <v>3</v>
      </c>
      <c r="H116" s="30"/>
      <c r="I116" s="30">
        <v>3</v>
      </c>
      <c r="J116" s="30">
        <v>3</v>
      </c>
      <c r="K116" s="30"/>
      <c r="L116" s="30">
        <v>3</v>
      </c>
    </row>
    <row r="117" spans="1:12" ht="60">
      <c r="A117" s="89" t="s">
        <v>155</v>
      </c>
      <c r="B117" s="38" t="s">
        <v>156</v>
      </c>
      <c r="C117" s="66">
        <v>3</v>
      </c>
      <c r="D117" s="29"/>
      <c r="E117" s="29"/>
      <c r="F117" s="29"/>
      <c r="G117" s="29"/>
      <c r="H117" s="29">
        <v>3</v>
      </c>
      <c r="I117" s="29"/>
      <c r="J117" s="29">
        <v>3</v>
      </c>
      <c r="K117" s="29"/>
      <c r="L117" s="29"/>
    </row>
    <row r="118" spans="1:12" ht="45">
      <c r="A118" s="90"/>
      <c r="B118" s="38" t="s">
        <v>157</v>
      </c>
      <c r="C118" s="14">
        <v>3</v>
      </c>
      <c r="D118" s="24"/>
      <c r="E118" s="24"/>
      <c r="F118" s="24"/>
      <c r="G118" s="24"/>
      <c r="H118" s="24">
        <v>3</v>
      </c>
      <c r="I118" s="24"/>
      <c r="J118" s="24">
        <v>3</v>
      </c>
      <c r="K118" s="24"/>
      <c r="L118" s="24"/>
    </row>
    <row r="119" spans="1:12" s="64" customFormat="1" ht="45.75" thickBot="1">
      <c r="A119" s="91"/>
      <c r="B119" s="37" t="s">
        <v>158</v>
      </c>
      <c r="C119" s="67">
        <v>3</v>
      </c>
      <c r="D119" s="30"/>
      <c r="E119" s="30"/>
      <c r="F119" s="30"/>
      <c r="G119" s="30"/>
      <c r="H119" s="30">
        <v>3</v>
      </c>
      <c r="I119" s="30"/>
      <c r="J119" s="30">
        <v>3</v>
      </c>
      <c r="K119" s="30">
        <v>3</v>
      </c>
      <c r="L119" s="30"/>
    </row>
    <row r="120" spans="1:12" ht="30">
      <c r="A120" s="86" t="s">
        <v>159</v>
      </c>
      <c r="B120" s="38" t="s">
        <v>160</v>
      </c>
      <c r="C120" s="29"/>
      <c r="D120" s="29"/>
      <c r="E120" s="29"/>
      <c r="F120" s="29">
        <v>3</v>
      </c>
      <c r="G120" s="29"/>
      <c r="H120" s="29"/>
      <c r="I120" s="29"/>
      <c r="J120" s="29">
        <v>3</v>
      </c>
      <c r="K120" s="29"/>
      <c r="L120" s="29">
        <v>3</v>
      </c>
    </row>
    <row r="121" spans="1:12" s="64" customFormat="1" ht="45.75" thickBot="1">
      <c r="A121" s="90"/>
      <c r="B121" s="37" t="s">
        <v>161</v>
      </c>
      <c r="C121" s="67"/>
      <c r="D121" s="30"/>
      <c r="E121" s="30"/>
      <c r="F121" s="30"/>
      <c r="G121" s="30"/>
      <c r="H121" s="30"/>
      <c r="I121" s="30">
        <v>3</v>
      </c>
      <c r="J121" s="30">
        <v>3</v>
      </c>
      <c r="K121" s="30"/>
      <c r="L121" s="30"/>
    </row>
    <row r="122" spans="1:12" ht="30">
      <c r="A122" s="86" t="s">
        <v>162</v>
      </c>
      <c r="B122" s="38" t="s">
        <v>163</v>
      </c>
      <c r="C122" s="29">
        <v>3</v>
      </c>
      <c r="D122" s="29"/>
      <c r="E122" s="29"/>
      <c r="F122" s="29"/>
      <c r="G122" s="29"/>
      <c r="H122" s="29">
        <v>3</v>
      </c>
      <c r="I122" s="29"/>
      <c r="J122" s="29"/>
      <c r="K122" s="29"/>
      <c r="L122" s="29"/>
    </row>
    <row r="123" spans="1:12" s="64" customFormat="1" ht="45.75" thickBot="1">
      <c r="A123" s="90"/>
      <c r="B123" s="37" t="s">
        <v>164</v>
      </c>
      <c r="C123" s="67"/>
      <c r="D123" s="30"/>
      <c r="E123" s="30"/>
      <c r="F123" s="30"/>
      <c r="G123" s="30"/>
      <c r="H123" s="30"/>
      <c r="I123" s="30">
        <v>3</v>
      </c>
      <c r="J123" s="30">
        <v>3</v>
      </c>
      <c r="K123" s="30"/>
      <c r="L123" s="30"/>
    </row>
    <row r="124" spans="1:12" ht="30">
      <c r="A124" s="89" t="s">
        <v>165</v>
      </c>
      <c r="B124" s="38" t="s">
        <v>166</v>
      </c>
      <c r="C124" s="66"/>
      <c r="D124" s="29"/>
      <c r="E124" s="29">
        <v>3</v>
      </c>
      <c r="F124" s="29"/>
      <c r="G124" s="29"/>
      <c r="H124" s="29"/>
      <c r="I124" s="29">
        <v>3</v>
      </c>
      <c r="J124" s="29"/>
      <c r="K124" s="29"/>
      <c r="L124" s="29"/>
    </row>
    <row r="125" spans="1:12" s="64" customFormat="1" ht="30.75" thickBot="1">
      <c r="A125" s="90"/>
      <c r="B125" s="37" t="s">
        <v>167</v>
      </c>
      <c r="C125" s="67"/>
      <c r="D125" s="30"/>
      <c r="E125" s="30">
        <v>3</v>
      </c>
      <c r="F125" s="30"/>
      <c r="G125" s="30"/>
      <c r="H125" s="30"/>
      <c r="I125" s="30"/>
      <c r="J125" s="30"/>
      <c r="K125" s="30">
        <v>3</v>
      </c>
      <c r="L125" s="30"/>
    </row>
    <row r="126" spans="1:12" ht="30">
      <c r="A126" s="89" t="s">
        <v>168</v>
      </c>
      <c r="B126" s="38" t="s">
        <v>169</v>
      </c>
      <c r="C126" s="66">
        <v>3</v>
      </c>
      <c r="D126" s="29"/>
      <c r="E126" s="29"/>
      <c r="F126" s="29"/>
      <c r="G126" s="29"/>
      <c r="H126" s="29"/>
      <c r="I126" s="29"/>
      <c r="J126" s="29"/>
      <c r="K126" s="29"/>
      <c r="L126" s="29"/>
    </row>
    <row r="127" spans="1:12" ht="30">
      <c r="A127" s="90"/>
      <c r="B127" s="38" t="s">
        <v>170</v>
      </c>
      <c r="C127" s="14"/>
      <c r="D127" s="24"/>
      <c r="E127" s="24"/>
      <c r="F127" s="24">
        <v>3</v>
      </c>
      <c r="G127" s="24"/>
      <c r="H127" s="24">
        <v>3</v>
      </c>
      <c r="I127" s="24"/>
      <c r="J127" s="24"/>
      <c r="K127" s="24"/>
      <c r="L127" s="24"/>
    </row>
    <row r="128" spans="1:12" s="64" customFormat="1" ht="30.75" thickBot="1">
      <c r="A128" s="91"/>
      <c r="B128" s="37" t="s">
        <v>171</v>
      </c>
      <c r="C128" s="67"/>
      <c r="D128" s="30"/>
      <c r="E128" s="30"/>
      <c r="F128" s="30"/>
      <c r="G128" s="30"/>
      <c r="H128" s="30"/>
      <c r="I128" s="30"/>
      <c r="J128" s="30">
        <v>3</v>
      </c>
      <c r="K128" s="30"/>
      <c r="L128" s="30"/>
    </row>
    <row r="129" spans="1:12" ht="120">
      <c r="A129" s="89" t="s">
        <v>172</v>
      </c>
      <c r="B129" s="38" t="s">
        <v>173</v>
      </c>
      <c r="C129" s="66">
        <v>3</v>
      </c>
      <c r="D129" s="29"/>
      <c r="E129" s="29">
        <v>3</v>
      </c>
      <c r="F129" s="29"/>
      <c r="G129" s="29"/>
      <c r="H129" s="29">
        <v>3</v>
      </c>
      <c r="I129" s="29"/>
      <c r="J129" s="29"/>
      <c r="K129" s="29"/>
      <c r="L129" s="29"/>
    </row>
    <row r="130" spans="1:12" ht="90">
      <c r="A130" s="90"/>
      <c r="B130" s="38" t="s">
        <v>174</v>
      </c>
      <c r="C130" s="14">
        <v>3</v>
      </c>
      <c r="D130" s="24"/>
      <c r="E130" s="24">
        <v>3</v>
      </c>
      <c r="F130" s="24"/>
      <c r="G130" s="24"/>
      <c r="H130" s="24">
        <v>3</v>
      </c>
      <c r="I130" s="24"/>
      <c r="J130" s="24"/>
      <c r="K130" s="24"/>
      <c r="L130" s="24"/>
    </row>
    <row r="131" spans="1:12" s="64" customFormat="1" ht="75.75" thickBot="1">
      <c r="A131" s="91"/>
      <c r="B131" s="37" t="s">
        <v>175</v>
      </c>
      <c r="C131" s="67"/>
      <c r="D131" s="30"/>
      <c r="E131" s="30"/>
      <c r="F131" s="30"/>
      <c r="G131" s="30"/>
      <c r="H131" s="30"/>
      <c r="I131" s="30">
        <v>3</v>
      </c>
      <c r="J131" s="30"/>
      <c r="K131" s="30"/>
      <c r="L131" s="30"/>
    </row>
    <row r="132" spans="1:12" ht="60">
      <c r="A132" s="89" t="s">
        <v>176</v>
      </c>
      <c r="B132" s="39" t="s">
        <v>177</v>
      </c>
      <c r="C132" s="66"/>
      <c r="D132" s="29"/>
      <c r="E132" s="29"/>
      <c r="F132" s="29"/>
      <c r="G132" s="29"/>
      <c r="H132" s="29"/>
      <c r="I132" s="29"/>
      <c r="J132" s="29"/>
      <c r="K132" s="29">
        <v>3</v>
      </c>
      <c r="L132" s="29">
        <v>3</v>
      </c>
    </row>
    <row r="133" spans="1:12" ht="75">
      <c r="A133" s="90"/>
      <c r="B133" s="41" t="s">
        <v>178</v>
      </c>
      <c r="C133" s="14"/>
      <c r="D133" s="24"/>
      <c r="E133" s="24"/>
      <c r="F133" s="24"/>
      <c r="G133" s="24"/>
      <c r="H133" s="24"/>
      <c r="I133" s="24">
        <v>3</v>
      </c>
      <c r="J133" s="24"/>
      <c r="K133" s="24">
        <v>3</v>
      </c>
      <c r="L133" s="24">
        <v>3</v>
      </c>
    </row>
    <row r="134" spans="1:12" s="64" customFormat="1" ht="60.75" thickBot="1">
      <c r="A134" s="91"/>
      <c r="B134" s="37" t="s">
        <v>179</v>
      </c>
      <c r="C134" s="67"/>
      <c r="D134" s="30"/>
      <c r="E134" s="30">
        <v>3</v>
      </c>
      <c r="F134" s="30"/>
      <c r="G134" s="30"/>
      <c r="H134" s="30">
        <v>3</v>
      </c>
      <c r="I134" s="30">
        <v>3</v>
      </c>
      <c r="J134" s="30"/>
      <c r="K134" s="30"/>
      <c r="L134" s="30"/>
    </row>
    <row r="135" spans="1:12" ht="45">
      <c r="A135" s="86" t="s">
        <v>180</v>
      </c>
      <c r="B135" s="38" t="s">
        <v>181</v>
      </c>
      <c r="C135" s="29">
        <v>1</v>
      </c>
      <c r="D135" s="29"/>
      <c r="E135" s="29"/>
      <c r="F135" s="29"/>
      <c r="G135" s="29">
        <v>1</v>
      </c>
      <c r="H135" s="29">
        <v>1</v>
      </c>
      <c r="I135" s="29"/>
      <c r="J135" s="29"/>
      <c r="K135" s="29">
        <v>1</v>
      </c>
      <c r="L135" s="29">
        <v>1</v>
      </c>
    </row>
    <row r="136" spans="1:12" s="64" customFormat="1" ht="45.75" thickBot="1">
      <c r="A136" s="92"/>
      <c r="B136" s="37" t="s">
        <v>182</v>
      </c>
      <c r="C136" s="30">
        <v>1</v>
      </c>
      <c r="D136" s="30">
        <v>1</v>
      </c>
      <c r="E136" s="30"/>
      <c r="F136" s="30"/>
      <c r="G136" s="30">
        <v>1</v>
      </c>
      <c r="H136" s="30">
        <v>1</v>
      </c>
      <c r="I136" s="30"/>
      <c r="J136" s="30"/>
      <c r="K136" s="30">
        <v>1</v>
      </c>
      <c r="L136" s="30">
        <v>1</v>
      </c>
    </row>
    <row r="137" spans="1:12" ht="75">
      <c r="A137" s="86" t="s">
        <v>183</v>
      </c>
      <c r="B137" s="38" t="s">
        <v>184</v>
      </c>
      <c r="C137" s="29">
        <v>1</v>
      </c>
      <c r="D137" s="29">
        <v>1</v>
      </c>
      <c r="E137" s="29"/>
      <c r="F137" s="29"/>
      <c r="G137" s="29"/>
      <c r="H137" s="29"/>
      <c r="I137" s="29">
        <v>1</v>
      </c>
      <c r="J137" s="29"/>
      <c r="K137" s="29"/>
      <c r="L137" s="29"/>
    </row>
    <row r="138" spans="1:12" s="64" customFormat="1" ht="75.75" thickBot="1">
      <c r="A138" s="92"/>
      <c r="B138" s="37" t="s">
        <v>185</v>
      </c>
      <c r="C138" s="30">
        <v>1</v>
      </c>
      <c r="D138" s="30"/>
      <c r="E138" s="30"/>
      <c r="F138" s="30">
        <v>1</v>
      </c>
      <c r="G138" s="30">
        <v>1</v>
      </c>
      <c r="H138" s="30"/>
      <c r="I138" s="30">
        <v>1</v>
      </c>
      <c r="J138" s="30"/>
      <c r="K138" s="30"/>
      <c r="L138" s="30"/>
    </row>
    <row r="139" spans="1:12" ht="105">
      <c r="A139" s="89" t="s">
        <v>186</v>
      </c>
      <c r="B139" s="38" t="s">
        <v>187</v>
      </c>
      <c r="C139" s="66">
        <v>1</v>
      </c>
      <c r="D139" s="29">
        <v>1</v>
      </c>
      <c r="E139" s="29"/>
      <c r="F139" s="29"/>
      <c r="G139" s="29"/>
      <c r="H139" s="29"/>
      <c r="I139" s="29"/>
      <c r="J139" s="29"/>
      <c r="K139" s="29">
        <v>1</v>
      </c>
      <c r="L139" s="29">
        <v>1</v>
      </c>
    </row>
    <row r="140" spans="1:12" ht="120">
      <c r="A140" s="90"/>
      <c r="B140" s="38" t="s">
        <v>188</v>
      </c>
      <c r="C140" s="14">
        <v>1</v>
      </c>
      <c r="D140" s="24">
        <v>1</v>
      </c>
      <c r="E140" s="24"/>
      <c r="F140" s="24"/>
      <c r="G140" s="24"/>
      <c r="H140" s="24"/>
      <c r="I140" s="24"/>
      <c r="J140" s="24"/>
      <c r="K140" s="24">
        <v>1</v>
      </c>
      <c r="L140" s="24">
        <v>1</v>
      </c>
    </row>
    <row r="141" spans="1:12" s="64" customFormat="1" ht="45.75" thickBot="1">
      <c r="A141" s="91"/>
      <c r="B141" s="37" t="s">
        <v>189</v>
      </c>
      <c r="C141" s="67"/>
      <c r="D141" s="30"/>
      <c r="E141" s="30"/>
      <c r="F141" s="30"/>
      <c r="G141" s="30"/>
      <c r="H141" s="30"/>
      <c r="I141" s="30"/>
      <c r="J141" s="30">
        <v>1</v>
      </c>
      <c r="K141" s="30"/>
      <c r="L141" s="30"/>
    </row>
    <row r="142" spans="1:12" ht="90">
      <c r="A142" s="86" t="s">
        <v>190</v>
      </c>
      <c r="B142" s="38" t="s">
        <v>191</v>
      </c>
      <c r="C142" s="29"/>
      <c r="D142" s="29"/>
      <c r="E142" s="29">
        <v>1</v>
      </c>
      <c r="F142" s="29"/>
      <c r="G142" s="29"/>
      <c r="H142" s="29"/>
      <c r="I142" s="29">
        <v>1</v>
      </c>
      <c r="J142" s="29"/>
      <c r="K142" s="29"/>
      <c r="L142" s="29"/>
    </row>
    <row r="143" spans="1:12" s="64" customFormat="1" ht="60.75" thickBot="1">
      <c r="A143" s="92"/>
      <c r="B143" s="37" t="s">
        <v>192</v>
      </c>
      <c r="C143" s="30"/>
      <c r="D143" s="30"/>
      <c r="E143" s="30">
        <v>1</v>
      </c>
      <c r="F143" s="30"/>
      <c r="G143" s="30"/>
      <c r="H143" s="30"/>
      <c r="I143" s="30"/>
      <c r="J143" s="30"/>
      <c r="K143" s="30">
        <v>1</v>
      </c>
      <c r="L143" s="30"/>
    </row>
    <row r="144" spans="1:12">
      <c r="A144" s="89" t="s">
        <v>193</v>
      </c>
      <c r="B144" s="38" t="s">
        <v>194</v>
      </c>
      <c r="C144" s="29"/>
      <c r="D144" s="29">
        <v>1</v>
      </c>
      <c r="E144" s="29"/>
      <c r="F144" s="29"/>
      <c r="G144" s="29"/>
      <c r="H144" s="29"/>
      <c r="I144" s="29"/>
      <c r="J144" s="29"/>
      <c r="K144" s="29"/>
      <c r="L144" s="29"/>
    </row>
    <row r="145" spans="1:12" ht="30">
      <c r="A145" s="90"/>
      <c r="B145" s="38" t="s">
        <v>195</v>
      </c>
      <c r="C145" s="24"/>
      <c r="D145" s="24">
        <v>1</v>
      </c>
      <c r="E145" s="24"/>
      <c r="F145" s="24"/>
      <c r="G145" s="24"/>
      <c r="H145" s="24"/>
      <c r="I145" s="24"/>
      <c r="J145" s="24"/>
      <c r="K145" s="24"/>
      <c r="L145" s="24"/>
    </row>
    <row r="146" spans="1:12" s="64" customFormat="1" ht="45.75" thickBot="1">
      <c r="A146" s="91"/>
      <c r="B146" s="37" t="s">
        <v>196</v>
      </c>
      <c r="C146" s="30"/>
      <c r="D146" s="30"/>
      <c r="E146" s="30"/>
      <c r="F146" s="30"/>
      <c r="G146" s="30"/>
      <c r="H146" s="30"/>
      <c r="I146" s="30">
        <v>1</v>
      </c>
      <c r="J146" s="30"/>
      <c r="K146" s="30"/>
      <c r="L146" s="30"/>
    </row>
    <row r="147" spans="1:12" ht="30">
      <c r="A147" s="89" t="s">
        <v>197</v>
      </c>
      <c r="B147" s="38" t="s">
        <v>198</v>
      </c>
      <c r="C147" s="29">
        <v>1</v>
      </c>
      <c r="D147" s="29"/>
      <c r="E147" s="29"/>
      <c r="F147" s="29"/>
      <c r="G147" s="29"/>
      <c r="H147" s="29"/>
      <c r="I147" s="29"/>
      <c r="J147" s="29">
        <v>1</v>
      </c>
      <c r="K147" s="29"/>
      <c r="L147" s="29">
        <v>1</v>
      </c>
    </row>
    <row r="148" spans="1:12" ht="30">
      <c r="A148" s="90"/>
      <c r="B148" s="38" t="s">
        <v>199</v>
      </c>
      <c r="C148" s="24">
        <v>1</v>
      </c>
      <c r="D148" s="24"/>
      <c r="E148" s="24"/>
      <c r="F148" s="24"/>
      <c r="G148" s="24"/>
      <c r="H148" s="24"/>
      <c r="I148" s="24"/>
      <c r="J148" s="24">
        <v>1</v>
      </c>
      <c r="K148" s="24"/>
      <c r="L148" s="24"/>
    </row>
    <row r="149" spans="1:12" s="64" customFormat="1" ht="30.75" thickBot="1">
      <c r="A149" s="91"/>
      <c r="B149" s="37" t="s">
        <v>200</v>
      </c>
      <c r="C149" s="30">
        <v>1</v>
      </c>
      <c r="D149" s="30"/>
      <c r="E149" s="30"/>
      <c r="F149" s="30"/>
      <c r="G149" s="30"/>
      <c r="H149" s="30">
        <v>1</v>
      </c>
      <c r="I149" s="30"/>
      <c r="J149" s="30">
        <v>1</v>
      </c>
      <c r="K149" s="30"/>
      <c r="L149" s="30">
        <v>1</v>
      </c>
    </row>
    <row r="150" spans="1:12" ht="30">
      <c r="A150" s="89" t="s">
        <v>201</v>
      </c>
      <c r="B150" s="38" t="s">
        <v>202</v>
      </c>
      <c r="C150" s="29"/>
      <c r="D150" s="29"/>
      <c r="E150" s="29"/>
      <c r="F150" s="29">
        <v>1</v>
      </c>
      <c r="G150" s="29"/>
      <c r="H150" s="29"/>
      <c r="I150" s="29"/>
      <c r="J150" s="29"/>
      <c r="K150" s="29"/>
      <c r="L150" s="29"/>
    </row>
    <row r="151" spans="1:12" ht="30">
      <c r="A151" s="90"/>
      <c r="B151" s="38" t="s">
        <v>203</v>
      </c>
      <c r="C151" s="24"/>
      <c r="D151" s="24"/>
      <c r="E151" s="24">
        <v>1</v>
      </c>
      <c r="F151" s="24"/>
      <c r="G151" s="24"/>
      <c r="H151" s="24"/>
      <c r="I151" s="24"/>
      <c r="J151" s="24"/>
      <c r="K151" s="24">
        <v>1</v>
      </c>
      <c r="L151" s="24"/>
    </row>
    <row r="152" spans="1:12" s="64" customFormat="1" ht="30.75" thickBot="1">
      <c r="A152" s="91"/>
      <c r="B152" s="37" t="s">
        <v>204</v>
      </c>
      <c r="C152" s="30"/>
      <c r="D152" s="30"/>
      <c r="E152" s="30"/>
      <c r="F152" s="30"/>
      <c r="G152" s="30"/>
      <c r="H152" s="30"/>
      <c r="I152" s="30">
        <v>1</v>
      </c>
      <c r="J152" s="30">
        <v>1</v>
      </c>
      <c r="K152" s="30"/>
      <c r="L152" s="30">
        <v>1</v>
      </c>
    </row>
    <row r="153" spans="1:12" ht="30">
      <c r="A153" s="89" t="s">
        <v>205</v>
      </c>
      <c r="B153" s="38" t="s">
        <v>206</v>
      </c>
      <c r="C153" s="29"/>
      <c r="D153" s="29"/>
      <c r="E153" s="29"/>
      <c r="F153" s="29">
        <v>1</v>
      </c>
      <c r="G153" s="29"/>
      <c r="H153" s="29"/>
      <c r="I153" s="29">
        <v>1</v>
      </c>
      <c r="J153" s="29"/>
      <c r="K153" s="29"/>
      <c r="L153" s="29"/>
    </row>
    <row r="154" spans="1:12" s="64" customFormat="1" ht="30.75" thickBot="1">
      <c r="A154" s="90"/>
      <c r="B154" s="37" t="s">
        <v>207</v>
      </c>
      <c r="C154" s="30"/>
      <c r="D154" s="30"/>
      <c r="E154" s="30">
        <v>1</v>
      </c>
      <c r="F154" s="30"/>
      <c r="G154" s="30"/>
      <c r="H154" s="30"/>
      <c r="I154" s="30"/>
      <c r="J154" s="30"/>
      <c r="K154" s="30"/>
      <c r="L154" s="30"/>
    </row>
    <row r="155" spans="1:12" ht="30">
      <c r="A155" s="89" t="s">
        <v>208</v>
      </c>
      <c r="B155" s="38" t="s">
        <v>209</v>
      </c>
      <c r="C155" s="29">
        <v>1</v>
      </c>
      <c r="D155" s="29"/>
      <c r="E155" s="29">
        <v>1</v>
      </c>
      <c r="F155" s="29"/>
      <c r="G155" s="29"/>
      <c r="H155" s="29"/>
      <c r="I155" s="29"/>
      <c r="J155" s="29"/>
      <c r="K155" s="29">
        <v>1</v>
      </c>
      <c r="L155" s="29"/>
    </row>
    <row r="156" spans="1:12" s="64" customFormat="1" ht="30.75" thickBot="1">
      <c r="A156" s="90"/>
      <c r="B156" s="37" t="s">
        <v>210</v>
      </c>
      <c r="C156" s="30"/>
      <c r="D156" s="30">
        <v>1</v>
      </c>
      <c r="E156" s="30">
        <v>1</v>
      </c>
      <c r="F156" s="30">
        <v>1</v>
      </c>
      <c r="G156" s="30"/>
      <c r="H156" s="30">
        <v>1</v>
      </c>
      <c r="I156" s="30">
        <v>1</v>
      </c>
      <c r="J156" s="30"/>
      <c r="K156" s="30"/>
      <c r="L156" s="30"/>
    </row>
    <row r="157" spans="1:12" ht="60">
      <c r="A157" s="89" t="s">
        <v>211</v>
      </c>
      <c r="B157" s="38" t="s">
        <v>212</v>
      </c>
      <c r="C157" s="29"/>
      <c r="D157" s="29"/>
      <c r="E157" s="29"/>
      <c r="F157" s="29"/>
      <c r="G157" s="29"/>
      <c r="H157" s="29"/>
      <c r="I157" s="29">
        <v>1</v>
      </c>
      <c r="J157" s="29">
        <v>1</v>
      </c>
      <c r="K157" s="29"/>
      <c r="L157" s="29">
        <v>1</v>
      </c>
    </row>
    <row r="158" spans="1:12" s="64" customFormat="1" ht="60.75" thickBot="1">
      <c r="A158" s="90"/>
      <c r="B158" s="37" t="s">
        <v>213</v>
      </c>
      <c r="C158" s="30"/>
      <c r="D158" s="30"/>
      <c r="E158" s="30"/>
      <c r="F158" s="30"/>
      <c r="G158" s="30"/>
      <c r="H158" s="30"/>
      <c r="I158" s="30">
        <v>1</v>
      </c>
      <c r="J158" s="30">
        <v>1</v>
      </c>
      <c r="K158" s="30"/>
      <c r="L158" s="30">
        <v>1</v>
      </c>
    </row>
    <row r="159" spans="1:12" ht="60">
      <c r="A159" s="89" t="s">
        <v>214</v>
      </c>
      <c r="B159" s="38" t="s">
        <v>212</v>
      </c>
      <c r="C159" s="29"/>
      <c r="D159" s="29"/>
      <c r="E159" s="29"/>
      <c r="F159" s="29"/>
      <c r="G159" s="29"/>
      <c r="H159" s="29"/>
      <c r="I159" s="29">
        <v>1</v>
      </c>
      <c r="J159" s="29">
        <v>1</v>
      </c>
      <c r="K159" s="29"/>
      <c r="L159" s="29">
        <v>1</v>
      </c>
    </row>
    <row r="160" spans="1:12" s="64" customFormat="1" ht="60.75" thickBot="1">
      <c r="A160" s="90"/>
      <c r="B160" s="37" t="s">
        <v>215</v>
      </c>
      <c r="C160" s="30"/>
      <c r="D160" s="30"/>
      <c r="E160" s="30"/>
      <c r="F160" s="30"/>
      <c r="G160" s="30"/>
      <c r="H160" s="30"/>
      <c r="I160" s="30">
        <v>1</v>
      </c>
      <c r="J160" s="30">
        <v>1</v>
      </c>
      <c r="K160" s="30"/>
      <c r="L160" s="30">
        <v>1</v>
      </c>
    </row>
    <row r="161" spans="1:12" ht="60">
      <c r="A161" s="89" t="s">
        <v>216</v>
      </c>
      <c r="B161" s="38" t="s">
        <v>217</v>
      </c>
      <c r="C161" s="29">
        <v>1</v>
      </c>
      <c r="D161" s="29">
        <v>1</v>
      </c>
      <c r="E161" s="29"/>
      <c r="F161" s="29">
        <v>1</v>
      </c>
      <c r="G161" s="29"/>
      <c r="H161" s="29"/>
      <c r="I161" s="29"/>
      <c r="J161" s="29"/>
      <c r="K161" s="29"/>
      <c r="L161" s="29"/>
    </row>
    <row r="162" spans="1:12" s="64" customFormat="1" ht="30.75" thickBot="1">
      <c r="A162" s="90"/>
      <c r="B162" s="37" t="s">
        <v>218</v>
      </c>
      <c r="C162" s="30"/>
      <c r="D162" s="30"/>
      <c r="E162" s="30"/>
      <c r="F162" s="30"/>
      <c r="G162" s="30"/>
      <c r="H162" s="30">
        <v>1</v>
      </c>
      <c r="I162" s="30">
        <v>1</v>
      </c>
      <c r="J162" s="30">
        <v>1</v>
      </c>
      <c r="K162" s="30"/>
      <c r="L162" s="30"/>
    </row>
    <row r="163" spans="1:12" ht="105">
      <c r="A163" s="89" t="s">
        <v>219</v>
      </c>
      <c r="B163" s="38" t="s">
        <v>220</v>
      </c>
      <c r="C163" s="29">
        <v>1</v>
      </c>
      <c r="D163" s="29"/>
      <c r="E163" s="29"/>
      <c r="F163" s="29"/>
      <c r="G163" s="29"/>
      <c r="H163" s="29"/>
      <c r="I163" s="29">
        <v>1</v>
      </c>
      <c r="J163" s="29">
        <v>1</v>
      </c>
      <c r="K163" s="29"/>
      <c r="L163" s="29">
        <v>1</v>
      </c>
    </row>
    <row r="164" spans="1:12" s="64" customFormat="1" ht="90.75" thickBot="1">
      <c r="A164" s="90"/>
      <c r="B164" s="37" t="s">
        <v>221</v>
      </c>
      <c r="C164" s="30"/>
      <c r="D164" s="30"/>
      <c r="E164" s="30"/>
      <c r="F164" s="30">
        <v>1</v>
      </c>
      <c r="G164" s="30"/>
      <c r="H164" s="30"/>
      <c r="I164" s="30">
        <v>1</v>
      </c>
      <c r="J164" s="30">
        <v>1</v>
      </c>
      <c r="K164" s="30">
        <v>1</v>
      </c>
      <c r="L164" s="30">
        <v>1</v>
      </c>
    </row>
    <row r="165" spans="1:12" ht="30">
      <c r="A165" s="89" t="s">
        <v>222</v>
      </c>
      <c r="B165" s="38" t="s">
        <v>223</v>
      </c>
      <c r="C165" s="29"/>
      <c r="D165" s="29"/>
      <c r="E165" s="29"/>
      <c r="F165" s="29"/>
      <c r="G165" s="29">
        <v>1</v>
      </c>
      <c r="H165" s="29"/>
      <c r="I165" s="29">
        <v>1</v>
      </c>
      <c r="J165" s="29"/>
      <c r="K165" s="29"/>
      <c r="L165" s="29"/>
    </row>
    <row r="166" spans="1:12" s="64" customFormat="1" ht="90.75" thickBot="1">
      <c r="A166" s="90"/>
      <c r="B166" s="37" t="s">
        <v>224</v>
      </c>
      <c r="C166" s="30"/>
      <c r="D166" s="30"/>
      <c r="E166" s="30"/>
      <c r="F166" s="30"/>
      <c r="G166" s="30">
        <v>1</v>
      </c>
      <c r="H166" s="30"/>
      <c r="I166" s="30">
        <v>1</v>
      </c>
      <c r="J166" s="30">
        <v>1</v>
      </c>
      <c r="K166" s="30">
        <v>1</v>
      </c>
      <c r="L166" s="30"/>
    </row>
    <row r="167" spans="1:12" ht="105">
      <c r="A167" s="84" t="s">
        <v>225</v>
      </c>
      <c r="B167" s="38" t="s">
        <v>226</v>
      </c>
      <c r="C167" s="29">
        <v>1</v>
      </c>
      <c r="D167" s="29"/>
      <c r="E167" s="29">
        <v>1</v>
      </c>
      <c r="F167" s="29"/>
      <c r="G167" s="29"/>
      <c r="H167" s="29"/>
      <c r="I167" s="29"/>
      <c r="J167" s="29"/>
      <c r="K167" s="29"/>
      <c r="L167" s="29"/>
    </row>
    <row r="168" spans="1:12" ht="60">
      <c r="A168" s="85"/>
      <c r="B168" s="38" t="s">
        <v>227</v>
      </c>
      <c r="C168" s="24">
        <v>1</v>
      </c>
      <c r="D168" s="24"/>
      <c r="E168" s="24">
        <v>1</v>
      </c>
      <c r="F168" s="24"/>
      <c r="G168" s="24"/>
      <c r="H168" s="24"/>
      <c r="I168" s="24"/>
      <c r="J168" s="24"/>
      <c r="K168" s="24"/>
      <c r="L168" s="24"/>
    </row>
    <row r="169" spans="1:12" s="64" customFormat="1" ht="45.75" thickBot="1">
      <c r="A169" s="88"/>
      <c r="B169" s="37" t="s">
        <v>228</v>
      </c>
      <c r="C169" s="30"/>
      <c r="D169" s="30"/>
      <c r="E169" s="30"/>
      <c r="F169" s="30"/>
      <c r="G169" s="30"/>
      <c r="H169" s="30"/>
      <c r="I169" s="30">
        <v>1</v>
      </c>
      <c r="J169" s="30"/>
      <c r="K169" s="30"/>
      <c r="L169" s="30"/>
    </row>
    <row r="170" spans="1:12" ht="90">
      <c r="A170" s="84" t="s">
        <v>229</v>
      </c>
      <c r="B170" s="38" t="s">
        <v>230</v>
      </c>
      <c r="C170" s="29">
        <v>1</v>
      </c>
      <c r="D170" s="29">
        <v>1</v>
      </c>
      <c r="E170" s="29"/>
      <c r="F170" s="29">
        <v>1</v>
      </c>
      <c r="G170" s="29"/>
      <c r="H170" s="29">
        <v>1</v>
      </c>
      <c r="I170" s="29">
        <v>1</v>
      </c>
      <c r="J170" s="29">
        <v>1</v>
      </c>
      <c r="K170" s="29"/>
      <c r="L170" s="29"/>
    </row>
    <row r="171" spans="1:12" s="64" customFormat="1" ht="75.75" thickBot="1">
      <c r="A171" s="85"/>
      <c r="B171" s="37" t="s">
        <v>231</v>
      </c>
      <c r="C171" s="30">
        <v>1</v>
      </c>
      <c r="D171" s="30">
        <v>1</v>
      </c>
      <c r="E171" s="30"/>
      <c r="F171" s="30"/>
      <c r="G171" s="30"/>
      <c r="H171" s="30"/>
      <c r="I171" s="30">
        <v>1</v>
      </c>
      <c r="J171" s="30">
        <v>1</v>
      </c>
      <c r="K171" s="30"/>
      <c r="L171" s="30"/>
    </row>
    <row r="172" spans="1:12" ht="60">
      <c r="A172" s="84" t="s">
        <v>232</v>
      </c>
      <c r="B172" s="38" t="s">
        <v>233</v>
      </c>
      <c r="C172" s="29">
        <v>1</v>
      </c>
      <c r="D172" s="29"/>
      <c r="E172" s="29"/>
      <c r="F172" s="29"/>
      <c r="G172" s="29"/>
      <c r="H172" s="29">
        <v>1</v>
      </c>
      <c r="I172" s="29">
        <v>1</v>
      </c>
      <c r="J172" s="29">
        <v>1</v>
      </c>
      <c r="K172" s="29"/>
      <c r="L172" s="29">
        <v>1</v>
      </c>
    </row>
    <row r="173" spans="1:12" s="64" customFormat="1" ht="45.75" thickBot="1">
      <c r="A173" s="85"/>
      <c r="B173" s="37" t="s">
        <v>234</v>
      </c>
      <c r="C173" s="30">
        <v>1</v>
      </c>
      <c r="D173" s="30">
        <v>1</v>
      </c>
      <c r="E173" s="30"/>
      <c r="F173" s="30"/>
      <c r="G173" s="30"/>
      <c r="H173" s="30">
        <v>1</v>
      </c>
      <c r="I173" s="30">
        <v>1</v>
      </c>
      <c r="J173" s="30">
        <v>1</v>
      </c>
      <c r="K173" s="30"/>
      <c r="L173" s="30">
        <v>1</v>
      </c>
    </row>
    <row r="174" spans="1:12" ht="45">
      <c r="A174" s="84" t="s">
        <v>235</v>
      </c>
      <c r="B174" s="38" t="s">
        <v>236</v>
      </c>
      <c r="C174" s="29"/>
      <c r="D174" s="29">
        <v>1</v>
      </c>
      <c r="E174" s="29"/>
      <c r="F174" s="29">
        <v>1</v>
      </c>
      <c r="G174" s="29"/>
      <c r="H174" s="29"/>
      <c r="I174" s="29">
        <v>1</v>
      </c>
      <c r="J174" s="29"/>
      <c r="K174" s="29"/>
      <c r="L174" s="29"/>
    </row>
    <row r="175" spans="1:12" ht="45">
      <c r="A175" s="85"/>
      <c r="B175" s="38" t="s">
        <v>237</v>
      </c>
      <c r="C175" s="24"/>
      <c r="D175" s="24">
        <v>1</v>
      </c>
      <c r="E175" s="24"/>
      <c r="F175" s="24"/>
      <c r="G175" s="24"/>
      <c r="H175" s="24"/>
      <c r="I175" s="24">
        <v>1</v>
      </c>
      <c r="J175" s="24"/>
      <c r="K175" s="24"/>
      <c r="L175" s="24">
        <v>1</v>
      </c>
    </row>
    <row r="176" spans="1:12" s="64" customFormat="1" ht="60.75" thickBot="1">
      <c r="A176" s="88"/>
      <c r="B176" s="37" t="s">
        <v>238</v>
      </c>
      <c r="C176" s="30"/>
      <c r="D176" s="30">
        <v>1</v>
      </c>
      <c r="E176" s="30">
        <v>1</v>
      </c>
      <c r="F176" s="30"/>
      <c r="G176" s="30"/>
      <c r="H176" s="30"/>
      <c r="I176" s="30"/>
      <c r="J176" s="30"/>
      <c r="K176" s="30"/>
      <c r="L176" s="30"/>
    </row>
    <row r="177" spans="1:12" ht="75">
      <c r="A177" s="84" t="s">
        <v>239</v>
      </c>
      <c r="B177" s="38" t="s">
        <v>240</v>
      </c>
      <c r="C177" s="29">
        <v>1</v>
      </c>
      <c r="D177" s="29">
        <v>1</v>
      </c>
      <c r="E177" s="29"/>
      <c r="F177" s="29">
        <v>1</v>
      </c>
      <c r="G177" s="29"/>
      <c r="H177" s="29"/>
      <c r="I177" s="29"/>
      <c r="J177" s="29"/>
      <c r="K177" s="29"/>
      <c r="L177" s="29"/>
    </row>
    <row r="178" spans="1:12" ht="45">
      <c r="A178" s="85"/>
      <c r="B178" s="38" t="s">
        <v>241</v>
      </c>
      <c r="C178" s="24">
        <v>1</v>
      </c>
      <c r="D178" s="24">
        <v>1</v>
      </c>
      <c r="E178" s="24">
        <v>1</v>
      </c>
      <c r="F178" s="24">
        <v>1</v>
      </c>
      <c r="G178" s="24"/>
      <c r="H178" s="24">
        <v>1</v>
      </c>
      <c r="I178" s="24">
        <v>1</v>
      </c>
      <c r="J178" s="24">
        <v>1</v>
      </c>
      <c r="K178" s="24">
        <v>1</v>
      </c>
      <c r="L178" s="24"/>
    </row>
    <row r="179" spans="1:12" s="64" customFormat="1" ht="45.75" thickBot="1">
      <c r="A179" s="88"/>
      <c r="B179" s="37" t="s">
        <v>242</v>
      </c>
      <c r="C179" s="30">
        <v>1</v>
      </c>
      <c r="D179" s="30"/>
      <c r="E179" s="30"/>
      <c r="F179" s="30">
        <v>1</v>
      </c>
      <c r="G179" s="30"/>
      <c r="H179" s="30"/>
      <c r="I179" s="30">
        <v>1</v>
      </c>
      <c r="J179" s="30">
        <v>1</v>
      </c>
      <c r="K179" s="30"/>
      <c r="L179" s="30">
        <v>1</v>
      </c>
    </row>
    <row r="180" spans="1:12" ht="30" customHeight="1">
      <c r="A180" s="84" t="s">
        <v>243</v>
      </c>
      <c r="B180" s="38" t="s">
        <v>244</v>
      </c>
      <c r="C180" s="29"/>
      <c r="D180" s="29"/>
      <c r="E180" s="29"/>
      <c r="F180" s="29"/>
      <c r="G180" s="29"/>
      <c r="H180" s="29"/>
      <c r="I180" s="29"/>
      <c r="J180" s="29">
        <v>1</v>
      </c>
      <c r="K180" s="29"/>
      <c r="L180" s="29"/>
    </row>
    <row r="181" spans="1:12" s="64" customFormat="1" ht="30.75" thickBot="1">
      <c r="A181" s="85"/>
      <c r="B181" s="37" t="s">
        <v>245</v>
      </c>
      <c r="C181" s="30"/>
      <c r="D181" s="30"/>
      <c r="E181" s="30"/>
      <c r="F181" s="30">
        <v>1</v>
      </c>
      <c r="G181" s="30"/>
      <c r="H181" s="30"/>
      <c r="I181" s="30">
        <v>1</v>
      </c>
      <c r="J181" s="30"/>
      <c r="K181" s="30"/>
      <c r="L181" s="30"/>
    </row>
    <row r="182" spans="1:12" ht="90">
      <c r="A182" s="84" t="s">
        <v>246</v>
      </c>
      <c r="B182" s="38" t="s">
        <v>247</v>
      </c>
      <c r="C182" s="29"/>
      <c r="D182" s="29"/>
      <c r="E182" s="29"/>
      <c r="F182" s="29"/>
      <c r="G182" s="29"/>
      <c r="H182" s="29"/>
      <c r="I182" s="29">
        <v>1</v>
      </c>
      <c r="J182" s="29">
        <v>1</v>
      </c>
      <c r="K182" s="29"/>
      <c r="L182" s="29">
        <v>1</v>
      </c>
    </row>
    <row r="183" spans="1:12" s="64" customFormat="1" ht="60.75" thickBot="1">
      <c r="A183" s="85"/>
      <c r="B183" s="37" t="s">
        <v>248</v>
      </c>
      <c r="C183" s="30"/>
      <c r="D183" s="30"/>
      <c r="E183" s="30"/>
      <c r="F183" s="30"/>
      <c r="G183" s="30"/>
      <c r="H183" s="30"/>
      <c r="I183" s="30">
        <v>1</v>
      </c>
      <c r="J183" s="30">
        <v>1</v>
      </c>
      <c r="K183" s="30"/>
      <c r="L183" s="30">
        <v>1</v>
      </c>
    </row>
    <row r="184" spans="1:12" ht="90">
      <c r="A184" s="84" t="s">
        <v>249</v>
      </c>
      <c r="B184" s="38" t="s">
        <v>250</v>
      </c>
      <c r="C184" s="29"/>
      <c r="D184" s="29"/>
      <c r="E184" s="29"/>
      <c r="F184" s="29"/>
      <c r="G184" s="29"/>
      <c r="H184" s="29"/>
      <c r="I184" s="29">
        <v>1</v>
      </c>
      <c r="J184" s="29">
        <v>1</v>
      </c>
      <c r="K184" s="29"/>
      <c r="L184" s="29">
        <v>1</v>
      </c>
    </row>
    <row r="185" spans="1:12" s="64" customFormat="1" ht="60.75" thickBot="1">
      <c r="A185" s="85"/>
      <c r="B185" s="37" t="s">
        <v>251</v>
      </c>
      <c r="C185" s="30"/>
      <c r="D185" s="30"/>
      <c r="E185" s="30"/>
      <c r="F185" s="30"/>
      <c r="G185" s="30"/>
      <c r="H185" s="30"/>
      <c r="I185" s="30">
        <v>1</v>
      </c>
      <c r="J185" s="30">
        <v>1</v>
      </c>
      <c r="K185" s="30"/>
      <c r="L185" s="30">
        <v>1</v>
      </c>
    </row>
    <row r="186" spans="1:12" ht="24.75" customHeight="1">
      <c r="A186" s="84" t="s">
        <v>252</v>
      </c>
      <c r="B186" s="38" t="s">
        <v>253</v>
      </c>
      <c r="C186" s="29"/>
      <c r="D186" s="29">
        <v>1</v>
      </c>
      <c r="E186" s="29"/>
      <c r="F186" s="29">
        <v>1</v>
      </c>
      <c r="G186" s="29"/>
      <c r="H186" s="29"/>
      <c r="I186" s="29"/>
      <c r="J186" s="29"/>
      <c r="K186" s="29"/>
      <c r="L186" s="29"/>
    </row>
    <row r="187" spans="1:12" ht="26.25" customHeight="1">
      <c r="A187" s="85"/>
      <c r="B187" s="38" t="s">
        <v>254</v>
      </c>
      <c r="C187" s="24"/>
      <c r="D187" s="24"/>
      <c r="E187" s="24"/>
      <c r="F187" s="24"/>
      <c r="G187" s="24"/>
      <c r="H187" s="24"/>
      <c r="I187" s="24">
        <v>1</v>
      </c>
      <c r="J187" s="24"/>
      <c r="K187" s="24"/>
      <c r="L187" s="24"/>
    </row>
    <row r="188" spans="1:12" s="64" customFormat="1" ht="20.25" customHeight="1" thickBot="1">
      <c r="A188" s="88"/>
      <c r="B188" s="37" t="s">
        <v>255</v>
      </c>
      <c r="C188" s="30"/>
      <c r="D188" s="30"/>
      <c r="E188" s="30"/>
      <c r="F188" s="30"/>
      <c r="G188" s="30"/>
      <c r="H188" s="30"/>
      <c r="I188" s="30"/>
      <c r="J188" s="30">
        <v>1</v>
      </c>
      <c r="K188" s="30"/>
      <c r="L188" s="30"/>
    </row>
    <row r="189" spans="1:12" ht="45">
      <c r="A189" s="84" t="s">
        <v>256</v>
      </c>
      <c r="B189" s="33" t="s">
        <v>257</v>
      </c>
      <c r="C189" s="29">
        <v>1</v>
      </c>
      <c r="D189" s="29">
        <v>1</v>
      </c>
      <c r="E189" s="29">
        <v>1</v>
      </c>
      <c r="F189" s="29"/>
      <c r="G189" s="29"/>
      <c r="H189" s="29">
        <v>1</v>
      </c>
      <c r="I189" s="29">
        <v>1</v>
      </c>
      <c r="J189" s="29"/>
      <c r="K189" s="29"/>
      <c r="L189" s="29">
        <v>1</v>
      </c>
    </row>
    <row r="190" spans="1:12" ht="45">
      <c r="A190" s="85"/>
      <c r="B190" s="33" t="s">
        <v>258</v>
      </c>
      <c r="C190" s="24">
        <v>1</v>
      </c>
      <c r="D190" s="24">
        <v>1</v>
      </c>
      <c r="E190" s="24"/>
      <c r="F190" s="24"/>
      <c r="G190" s="24">
        <v>1</v>
      </c>
      <c r="H190" s="24">
        <v>1</v>
      </c>
      <c r="I190" s="24">
        <v>1</v>
      </c>
      <c r="J190" s="24"/>
      <c r="K190" s="24"/>
      <c r="L190" s="24">
        <v>1</v>
      </c>
    </row>
    <row r="191" spans="1:12" s="64" customFormat="1" ht="45.75" thickBot="1">
      <c r="A191" s="88"/>
      <c r="B191" s="44" t="s">
        <v>259</v>
      </c>
      <c r="C191" s="30">
        <v>1</v>
      </c>
      <c r="D191" s="30"/>
      <c r="E191" s="30">
        <v>1</v>
      </c>
      <c r="F191" s="30">
        <v>1</v>
      </c>
      <c r="G191" s="30">
        <v>1</v>
      </c>
      <c r="H191" s="30"/>
      <c r="I191" s="30">
        <v>1</v>
      </c>
      <c r="J191" s="30">
        <v>1</v>
      </c>
      <c r="K191" s="30">
        <v>1</v>
      </c>
      <c r="L191" s="30"/>
    </row>
    <row r="192" spans="1:12" ht="60">
      <c r="A192" s="84" t="s">
        <v>260</v>
      </c>
      <c r="B192" s="38" t="s">
        <v>261</v>
      </c>
      <c r="C192" s="29">
        <v>1</v>
      </c>
      <c r="D192" s="29"/>
      <c r="E192" s="29"/>
      <c r="F192" s="29"/>
      <c r="G192" s="29"/>
      <c r="H192" s="29"/>
      <c r="I192" s="29"/>
      <c r="J192" s="29">
        <v>1</v>
      </c>
      <c r="K192" s="29"/>
      <c r="L192" s="29">
        <v>1</v>
      </c>
    </row>
    <row r="193" spans="1:12" s="64" customFormat="1" ht="45.75" thickBot="1">
      <c r="A193" s="85"/>
      <c r="B193" s="37" t="s">
        <v>262</v>
      </c>
      <c r="C193" s="30"/>
      <c r="D193" s="30"/>
      <c r="E193" s="30"/>
      <c r="F193" s="30"/>
      <c r="G193" s="30"/>
      <c r="H193" s="30">
        <v>1</v>
      </c>
      <c r="I193" s="30"/>
      <c r="J193" s="30">
        <v>1</v>
      </c>
      <c r="K193" s="30"/>
      <c r="L193" s="30">
        <v>1</v>
      </c>
    </row>
    <row r="194" spans="1:12" ht="30">
      <c r="A194" s="84" t="s">
        <v>263</v>
      </c>
      <c r="B194" s="38" t="s">
        <v>264</v>
      </c>
      <c r="C194" s="29"/>
      <c r="D194" s="29">
        <v>1</v>
      </c>
      <c r="E194" s="29"/>
      <c r="F194" s="29"/>
      <c r="G194" s="29"/>
      <c r="H194" s="29"/>
      <c r="I194" s="29"/>
      <c r="J194" s="29">
        <v>1</v>
      </c>
      <c r="K194" s="29"/>
      <c r="L194" s="29">
        <v>1</v>
      </c>
    </row>
    <row r="195" spans="1:12" s="64" customFormat="1" ht="45.75" thickBot="1">
      <c r="A195" s="85"/>
      <c r="B195" s="37" t="s">
        <v>265</v>
      </c>
      <c r="C195" s="30"/>
      <c r="D195" s="30">
        <v>1</v>
      </c>
      <c r="E195" s="30"/>
      <c r="F195" s="30"/>
      <c r="G195" s="30"/>
      <c r="H195" s="30"/>
      <c r="I195" s="30"/>
      <c r="J195" s="30">
        <v>1</v>
      </c>
      <c r="K195" s="30"/>
      <c r="L195" s="30">
        <v>1</v>
      </c>
    </row>
    <row r="196" spans="1:12" ht="45">
      <c r="A196" s="86" t="s">
        <v>266</v>
      </c>
      <c r="B196" s="38" t="s">
        <v>267</v>
      </c>
      <c r="C196" s="29">
        <v>1</v>
      </c>
      <c r="D196" s="29">
        <v>1</v>
      </c>
      <c r="E196" s="29"/>
      <c r="F196" s="29">
        <v>1</v>
      </c>
      <c r="G196" s="29"/>
      <c r="H196" s="29"/>
      <c r="I196" s="29"/>
      <c r="J196" s="29"/>
      <c r="K196" s="29"/>
      <c r="L196" s="29"/>
    </row>
    <row r="197" spans="1:12" s="64" customFormat="1" ht="45.75" thickBot="1">
      <c r="A197" s="87"/>
      <c r="B197" s="37" t="s">
        <v>268</v>
      </c>
      <c r="C197" s="30"/>
      <c r="D197" s="30"/>
      <c r="E197" s="30"/>
      <c r="F197" s="30"/>
      <c r="G197" s="30"/>
      <c r="H197" s="30">
        <v>1</v>
      </c>
      <c r="I197" s="30">
        <v>1</v>
      </c>
      <c r="J197" s="30">
        <v>1</v>
      </c>
      <c r="K197" s="30"/>
      <c r="L197" s="30"/>
    </row>
    <row r="198" spans="1:12" s="61" customFormat="1" ht="48.75" customHeight="1">
      <c r="A198" s="117" t="s">
        <v>495</v>
      </c>
      <c r="B198" s="134" t="s">
        <v>496</v>
      </c>
      <c r="C198" s="128">
        <v>1</v>
      </c>
      <c r="D198" s="121"/>
      <c r="E198" s="121"/>
      <c r="F198" s="121"/>
      <c r="G198" s="121"/>
      <c r="H198" s="121"/>
      <c r="I198" s="121"/>
      <c r="J198" s="121"/>
      <c r="K198" s="120">
        <v>1</v>
      </c>
      <c r="L198" s="120">
        <v>1</v>
      </c>
    </row>
    <row r="199" spans="1:12" s="61" customFormat="1" ht="34.5" customHeight="1">
      <c r="A199" s="118"/>
      <c r="B199" s="38" t="s">
        <v>497</v>
      </c>
      <c r="C199" s="129"/>
      <c r="D199" s="122"/>
      <c r="E199" s="122"/>
      <c r="F199" s="122"/>
      <c r="G199" s="122"/>
      <c r="H199" s="122"/>
      <c r="I199" s="122"/>
      <c r="J199" s="122"/>
      <c r="K199" s="123">
        <v>1</v>
      </c>
      <c r="L199" s="123">
        <v>1</v>
      </c>
    </row>
    <row r="200" spans="1:12" s="61" customFormat="1" ht="65.25" customHeight="1">
      <c r="A200" s="118"/>
      <c r="B200" s="38" t="s">
        <v>498</v>
      </c>
      <c r="C200" s="133">
        <v>1</v>
      </c>
      <c r="D200" s="122"/>
      <c r="E200" s="122"/>
      <c r="F200" s="122"/>
      <c r="G200" s="122"/>
      <c r="H200" s="122"/>
      <c r="I200" s="122"/>
      <c r="J200" s="122"/>
      <c r="K200" s="122"/>
      <c r="L200" s="122"/>
    </row>
    <row r="201" spans="1:12" s="64" customFormat="1" ht="30.75" thickBot="1">
      <c r="A201" s="119"/>
      <c r="B201" s="115" t="s">
        <v>499</v>
      </c>
      <c r="C201" s="130"/>
      <c r="D201" s="124"/>
      <c r="E201" s="124"/>
      <c r="F201" s="125">
        <v>1</v>
      </c>
      <c r="G201" s="124"/>
      <c r="H201" s="124"/>
      <c r="I201" s="124"/>
      <c r="J201" s="124"/>
      <c r="K201" s="124"/>
      <c r="L201" s="125">
        <v>1</v>
      </c>
    </row>
    <row r="202" spans="1:12" s="61" customFormat="1" ht="60">
      <c r="A202" s="127" t="s">
        <v>500</v>
      </c>
      <c r="B202" s="131" t="s">
        <v>501</v>
      </c>
      <c r="C202" s="128">
        <v>1</v>
      </c>
      <c r="D202" s="121"/>
      <c r="E202" s="121"/>
      <c r="F202" s="121"/>
      <c r="G202" s="121"/>
      <c r="H202" s="121"/>
      <c r="I202" s="121"/>
      <c r="J202" s="121"/>
      <c r="K202" s="120">
        <v>1</v>
      </c>
      <c r="L202" s="126">
        <v>1</v>
      </c>
    </row>
    <row r="203" spans="1:12" s="61" customFormat="1" ht="45">
      <c r="A203" s="116"/>
      <c r="B203" s="132" t="s">
        <v>502</v>
      </c>
      <c r="C203" s="129"/>
      <c r="D203" s="122"/>
      <c r="E203" s="122"/>
      <c r="F203" s="123">
        <v>1</v>
      </c>
      <c r="G203" s="122"/>
      <c r="H203" s="122"/>
      <c r="I203" s="122"/>
      <c r="J203" s="122"/>
      <c r="K203" s="122"/>
      <c r="L203" s="122"/>
    </row>
    <row r="204" spans="1:12" s="64" customFormat="1" ht="49.5" customHeight="1" thickBot="1">
      <c r="A204" s="116"/>
      <c r="B204" s="37" t="s">
        <v>503</v>
      </c>
      <c r="C204" s="130"/>
      <c r="D204" s="124"/>
      <c r="E204" s="124"/>
      <c r="F204" s="124"/>
      <c r="G204" s="124"/>
      <c r="H204" s="125">
        <v>1</v>
      </c>
      <c r="I204" s="125">
        <v>1</v>
      </c>
      <c r="J204" s="124"/>
      <c r="K204" s="124"/>
      <c r="L204" s="124"/>
    </row>
    <row r="205" spans="1:12" ht="15.75" thickBot="1"/>
    <row r="206" spans="1:12" ht="15.75" thickBot="1">
      <c r="B206" s="8" t="s">
        <v>269</v>
      </c>
      <c r="C206" s="16">
        <f>SUM(C15:C204)</f>
        <v>209</v>
      </c>
      <c r="D206" s="16">
        <f t="shared" ref="D206:L206" si="0">SUM(D15:D204)</f>
        <v>76</v>
      </c>
      <c r="E206" s="16">
        <f t="shared" si="0"/>
        <v>84</v>
      </c>
      <c r="F206" s="16">
        <f t="shared" si="0"/>
        <v>104</v>
      </c>
      <c r="G206" s="16">
        <f t="shared" si="0"/>
        <v>61</v>
      </c>
      <c r="H206" s="16">
        <f t="shared" si="0"/>
        <v>98</v>
      </c>
      <c r="I206" s="16">
        <f t="shared" si="0"/>
        <v>198</v>
      </c>
      <c r="J206" s="16">
        <f t="shared" si="0"/>
        <v>151</v>
      </c>
      <c r="K206" s="16">
        <f t="shared" si="0"/>
        <v>92</v>
      </c>
      <c r="L206" s="16">
        <f t="shared" si="0"/>
        <v>124</v>
      </c>
    </row>
    <row r="208" spans="1:12" ht="39" customHeight="1"/>
    <row r="209" spans="2:6">
      <c r="B209" s="7"/>
      <c r="C209" s="9"/>
      <c r="D209" s="9"/>
      <c r="E209" s="9"/>
      <c r="F209" s="9"/>
    </row>
  </sheetData>
  <mergeCells count="70">
    <mergeCell ref="A198:A201"/>
    <mergeCell ref="A202:A204"/>
    <mergeCell ref="A48:A49"/>
    <mergeCell ref="A15:A18"/>
    <mergeCell ref="A19:A21"/>
    <mergeCell ref="A22:A24"/>
    <mergeCell ref="A25:A27"/>
    <mergeCell ref="A28:A30"/>
    <mergeCell ref="A31:A33"/>
    <mergeCell ref="A34:A36"/>
    <mergeCell ref="A37:A38"/>
    <mergeCell ref="A39:A41"/>
    <mergeCell ref="A42:A44"/>
    <mergeCell ref="A45:A47"/>
    <mergeCell ref="A86:A87"/>
    <mergeCell ref="A50:A53"/>
    <mergeCell ref="A54:A55"/>
    <mergeCell ref="A56:A58"/>
    <mergeCell ref="A59:A61"/>
    <mergeCell ref="A62:A65"/>
    <mergeCell ref="A66:A67"/>
    <mergeCell ref="A68:A71"/>
    <mergeCell ref="A72:A75"/>
    <mergeCell ref="A76:A78"/>
    <mergeCell ref="A79:A81"/>
    <mergeCell ref="A82:A85"/>
    <mergeCell ref="A120:A121"/>
    <mergeCell ref="A88:A90"/>
    <mergeCell ref="A91:A93"/>
    <mergeCell ref="A94:A96"/>
    <mergeCell ref="A97:A98"/>
    <mergeCell ref="A99:A101"/>
    <mergeCell ref="A102:A103"/>
    <mergeCell ref="A104:A106"/>
    <mergeCell ref="A107:A109"/>
    <mergeCell ref="A110:A113"/>
    <mergeCell ref="A114:A116"/>
    <mergeCell ref="A117:A119"/>
    <mergeCell ref="A150:A152"/>
    <mergeCell ref="A122:A123"/>
    <mergeCell ref="A124:A125"/>
    <mergeCell ref="A126:A128"/>
    <mergeCell ref="A129:A131"/>
    <mergeCell ref="A132:A134"/>
    <mergeCell ref="A135:A136"/>
    <mergeCell ref="A137:A138"/>
    <mergeCell ref="A139:A141"/>
    <mergeCell ref="A142:A143"/>
    <mergeCell ref="A144:A146"/>
    <mergeCell ref="A147:A149"/>
    <mergeCell ref="A177:A179"/>
    <mergeCell ref="A153:A154"/>
    <mergeCell ref="A155:A156"/>
    <mergeCell ref="A157:A158"/>
    <mergeCell ref="A159:A160"/>
    <mergeCell ref="A161:A162"/>
    <mergeCell ref="A163:A164"/>
    <mergeCell ref="A165:A166"/>
    <mergeCell ref="A167:A169"/>
    <mergeCell ref="A170:A171"/>
    <mergeCell ref="A172:A173"/>
    <mergeCell ref="A174:A176"/>
    <mergeCell ref="A194:A195"/>
    <mergeCell ref="A196:A197"/>
    <mergeCell ref="A180:A181"/>
    <mergeCell ref="A182:A183"/>
    <mergeCell ref="A184:A185"/>
    <mergeCell ref="A186:A188"/>
    <mergeCell ref="A189:A191"/>
    <mergeCell ref="A192:A193"/>
  </mergeCells>
  <pageMargins left="0.7" right="0.7" top="0.75" bottom="0.75" header="0.3" footer="0.3"/>
  <pageSetup paperSize="9" scale="63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2"/>
  <sheetViews>
    <sheetView tabSelected="1" topLeftCell="A200" zoomScale="70" zoomScaleNormal="70" workbookViewId="0">
      <selection activeCell="V215" sqref="V215"/>
    </sheetView>
  </sheetViews>
  <sheetFormatPr defaultRowHeight="15"/>
  <cols>
    <col min="1" max="1" width="31" customWidth="1"/>
    <col min="2" max="2" width="32.85546875" style="6" customWidth="1"/>
    <col min="3" max="3" width="13.140625" customWidth="1"/>
    <col min="4" max="4" width="12.85546875" customWidth="1"/>
    <col min="5" max="5" width="14" customWidth="1"/>
    <col min="6" max="6" width="17.7109375" customWidth="1"/>
    <col min="7" max="7" width="14.42578125" customWidth="1"/>
    <col min="8" max="8" width="14.5703125" customWidth="1"/>
    <col min="9" max="9" width="9.7109375" customWidth="1"/>
    <col min="10" max="10" width="15.42578125" customWidth="1"/>
    <col min="11" max="11" width="9.7109375" customWidth="1"/>
    <col min="12" max="12" width="13.140625" customWidth="1"/>
    <col min="13" max="13" width="14.42578125" customWidth="1"/>
    <col min="14" max="14" width="12.5703125" customWidth="1"/>
    <col min="15" max="15" width="15.42578125" customWidth="1"/>
    <col min="16" max="16" width="15.28515625" customWidth="1"/>
    <col min="17" max="17" width="9.7109375" customWidth="1"/>
    <col min="18" max="18" width="12.140625" customWidth="1"/>
    <col min="19" max="19" width="15.42578125" customWidth="1"/>
    <col min="20" max="20" width="16.42578125" customWidth="1"/>
    <col min="21" max="22" width="9.7109375" customWidth="1"/>
  </cols>
  <sheetData>
    <row r="1" spans="1:3" ht="15.75">
      <c r="A1" s="59"/>
      <c r="B1" s="11" t="s">
        <v>270</v>
      </c>
    </row>
    <row r="3" spans="1:3">
      <c r="A3" s="1" t="s">
        <v>1</v>
      </c>
      <c r="B3" s="80" t="s">
        <v>489</v>
      </c>
      <c r="C3" s="81"/>
    </row>
    <row r="4" spans="1:3">
      <c r="A4" s="1" t="s">
        <v>2</v>
      </c>
      <c r="B4" s="82" t="s">
        <v>490</v>
      </c>
      <c r="C4" s="81"/>
    </row>
    <row r="5" spans="1:3">
      <c r="A5" s="1" t="s">
        <v>3</v>
      </c>
      <c r="B5" s="82" t="s">
        <v>492</v>
      </c>
      <c r="C5" s="81"/>
    </row>
    <row r="6" spans="1:3">
      <c r="A6" s="1" t="s">
        <v>4</v>
      </c>
      <c r="B6" s="80" t="s">
        <v>491</v>
      </c>
      <c r="C6" s="81"/>
    </row>
    <row r="8" spans="1:3">
      <c r="A8" s="32" t="s">
        <v>5</v>
      </c>
    </row>
    <row r="9" spans="1:3">
      <c r="A9" s="15" t="s">
        <v>271</v>
      </c>
    </row>
    <row r="10" spans="1:3">
      <c r="A10" s="15" t="s">
        <v>272</v>
      </c>
    </row>
    <row r="11" spans="1:3">
      <c r="A11" s="15" t="s">
        <v>273</v>
      </c>
    </row>
    <row r="12" spans="1:3">
      <c r="A12" s="32"/>
    </row>
    <row r="13" spans="1:3">
      <c r="A13" s="1" t="s">
        <v>274</v>
      </c>
    </row>
    <row r="14" spans="1:3" ht="15.75">
      <c r="A14" s="12" t="s">
        <v>275</v>
      </c>
      <c r="B14" s="13"/>
    </row>
    <row r="15" spans="1:3" ht="15.75">
      <c r="A15" s="19" t="s">
        <v>276</v>
      </c>
      <c r="B15" s="13"/>
    </row>
    <row r="16" spans="1:3" ht="16.5" thickBot="1">
      <c r="A16" s="19" t="s">
        <v>277</v>
      </c>
      <c r="B16" s="13"/>
    </row>
    <row r="17" spans="1:23" ht="85.5" customHeight="1" thickBot="1">
      <c r="A17" s="2" t="s">
        <v>9</v>
      </c>
      <c r="B17" s="3" t="s">
        <v>10</v>
      </c>
      <c r="C17" s="111" t="s">
        <v>11</v>
      </c>
      <c r="D17" s="112"/>
      <c r="E17" s="111" t="s">
        <v>12</v>
      </c>
      <c r="F17" s="112"/>
      <c r="G17" s="111" t="s">
        <v>13</v>
      </c>
      <c r="H17" s="112"/>
      <c r="I17" s="111" t="s">
        <v>14</v>
      </c>
      <c r="J17" s="112"/>
      <c r="K17" s="111" t="s">
        <v>15</v>
      </c>
      <c r="L17" s="112"/>
      <c r="M17" s="111" t="s">
        <v>16</v>
      </c>
      <c r="N17" s="112"/>
      <c r="O17" s="111" t="s">
        <v>17</v>
      </c>
      <c r="P17" s="112"/>
      <c r="Q17" s="111" t="s">
        <v>18</v>
      </c>
      <c r="R17" s="112"/>
      <c r="S17" s="111" t="s">
        <v>19</v>
      </c>
      <c r="T17" s="112" t="s">
        <v>19</v>
      </c>
      <c r="U17" s="100" t="s">
        <v>20</v>
      </c>
      <c r="V17" s="101"/>
      <c r="W17" s="5"/>
    </row>
    <row r="18" spans="1:23" ht="16.5" thickBot="1">
      <c r="A18" s="2"/>
      <c r="B18" s="3"/>
      <c r="C18" s="42" t="s">
        <v>278</v>
      </c>
      <c r="D18" s="42" t="s">
        <v>279</v>
      </c>
      <c r="E18" s="42" t="s">
        <v>278</v>
      </c>
      <c r="F18" s="42" t="s">
        <v>279</v>
      </c>
      <c r="G18" s="42" t="s">
        <v>278</v>
      </c>
      <c r="H18" s="42" t="s">
        <v>279</v>
      </c>
      <c r="I18" s="42" t="s">
        <v>278</v>
      </c>
      <c r="J18" s="42" t="s">
        <v>279</v>
      </c>
      <c r="K18" s="42" t="s">
        <v>278</v>
      </c>
      <c r="L18" s="42" t="s">
        <v>279</v>
      </c>
      <c r="M18" s="42" t="s">
        <v>278</v>
      </c>
      <c r="N18" s="42" t="s">
        <v>279</v>
      </c>
      <c r="O18" s="42" t="s">
        <v>278</v>
      </c>
      <c r="P18" s="42" t="s">
        <v>279</v>
      </c>
      <c r="Q18" s="42" t="s">
        <v>278</v>
      </c>
      <c r="R18" s="42" t="s">
        <v>279</v>
      </c>
      <c r="S18" s="42" t="s">
        <v>278</v>
      </c>
      <c r="T18" s="42" t="s">
        <v>279</v>
      </c>
      <c r="U18" s="42" t="s">
        <v>278</v>
      </c>
      <c r="V18" s="43" t="s">
        <v>279</v>
      </c>
    </row>
    <row r="19" spans="1:23" ht="30">
      <c r="A19" s="86" t="s">
        <v>21</v>
      </c>
      <c r="B19" s="33" t="s">
        <v>22</v>
      </c>
      <c r="C19" s="24">
        <v>3</v>
      </c>
      <c r="D19" s="24">
        <v>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3" ht="30">
      <c r="A20" s="92"/>
      <c r="B20" s="34" t="s">
        <v>23</v>
      </c>
      <c r="C20" s="24"/>
      <c r="D20" s="24"/>
      <c r="E20" s="24"/>
      <c r="F20" s="24"/>
      <c r="G20" s="24"/>
      <c r="H20" s="24"/>
      <c r="I20" s="24">
        <v>3</v>
      </c>
      <c r="J20" s="24">
        <v>3</v>
      </c>
      <c r="K20" s="24"/>
      <c r="L20" s="24"/>
      <c r="M20" s="24"/>
      <c r="N20" s="24"/>
      <c r="O20" s="24"/>
      <c r="P20" s="24"/>
      <c r="Q20" s="24">
        <v>3</v>
      </c>
      <c r="R20" s="24">
        <v>3</v>
      </c>
      <c r="S20" s="24"/>
      <c r="T20" s="24"/>
      <c r="U20" s="24"/>
      <c r="V20" s="24"/>
    </row>
    <row r="21" spans="1:23" ht="75">
      <c r="A21" s="92"/>
      <c r="B21" s="35" t="s">
        <v>24</v>
      </c>
      <c r="C21" s="24"/>
      <c r="D21" s="24"/>
      <c r="E21" s="24"/>
      <c r="F21" s="24"/>
      <c r="G21" s="24"/>
      <c r="H21" s="24"/>
      <c r="I21" s="24"/>
      <c r="J21" s="24"/>
      <c r="K21" s="24">
        <v>3</v>
      </c>
      <c r="L21" s="24">
        <v>3</v>
      </c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3" ht="60.75" thickBot="1">
      <c r="A22" s="87"/>
      <c r="B22" s="28" t="s">
        <v>25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>
        <v>3</v>
      </c>
      <c r="T22" s="30">
        <v>3</v>
      </c>
      <c r="U22" s="30">
        <v>3</v>
      </c>
      <c r="V22" s="30">
        <v>3</v>
      </c>
    </row>
    <row r="23" spans="1:23" ht="45">
      <c r="A23" s="86" t="s">
        <v>26</v>
      </c>
      <c r="B23" s="33" t="s">
        <v>27</v>
      </c>
      <c r="C23" s="29"/>
      <c r="D23" s="29"/>
      <c r="E23" s="29"/>
      <c r="F23" s="29"/>
      <c r="G23" s="29"/>
      <c r="H23" s="29"/>
      <c r="I23" s="29"/>
      <c r="J23" s="29"/>
      <c r="K23" s="29">
        <v>3</v>
      </c>
      <c r="L23" s="29">
        <v>3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</row>
    <row r="24" spans="1:23" ht="60">
      <c r="A24" s="92"/>
      <c r="B24" s="34" t="s">
        <v>28</v>
      </c>
      <c r="C24" s="24"/>
      <c r="D24" s="24"/>
      <c r="E24" s="24"/>
      <c r="F24" s="24"/>
      <c r="G24" s="24"/>
      <c r="H24" s="24"/>
      <c r="I24" s="24"/>
      <c r="J24" s="24"/>
      <c r="K24" s="24">
        <v>3</v>
      </c>
      <c r="L24" s="24">
        <v>3</v>
      </c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3" s="64" customFormat="1" ht="45.75" thickBot="1">
      <c r="A25" s="87"/>
      <c r="B25" s="44" t="s">
        <v>29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>
        <v>3</v>
      </c>
      <c r="P25" s="30">
        <v>3</v>
      </c>
      <c r="Q25" s="30"/>
      <c r="R25" s="30"/>
      <c r="S25" s="30"/>
      <c r="T25" s="30"/>
      <c r="U25" s="30"/>
      <c r="V25" s="30"/>
    </row>
    <row r="26" spans="1:23" ht="45">
      <c r="A26" s="86" t="s">
        <v>30</v>
      </c>
      <c r="B26" s="33" t="s">
        <v>31</v>
      </c>
      <c r="C26" s="29"/>
      <c r="D26" s="29"/>
      <c r="E26" s="29"/>
      <c r="F26" s="29"/>
      <c r="G26" s="29"/>
      <c r="H26" s="29"/>
      <c r="I26" s="29">
        <v>3</v>
      </c>
      <c r="J26" s="29">
        <v>3</v>
      </c>
      <c r="K26" s="29"/>
      <c r="L26" s="29"/>
      <c r="M26" s="29">
        <v>3</v>
      </c>
      <c r="N26" s="29">
        <v>3</v>
      </c>
      <c r="O26" s="29"/>
      <c r="P26" s="29"/>
      <c r="Q26" s="29"/>
      <c r="R26" s="29"/>
      <c r="S26" s="29"/>
      <c r="T26" s="29"/>
      <c r="U26" s="29">
        <v>3</v>
      </c>
      <c r="V26" s="29">
        <v>3</v>
      </c>
    </row>
    <row r="27" spans="1:23" ht="30">
      <c r="A27" s="92"/>
      <c r="B27" s="34" t="s">
        <v>32</v>
      </c>
      <c r="C27" s="24"/>
      <c r="D27" s="24"/>
      <c r="E27" s="24"/>
      <c r="F27" s="24"/>
      <c r="G27" s="24"/>
      <c r="H27" s="24"/>
      <c r="I27" s="24">
        <v>3</v>
      </c>
      <c r="J27" s="24">
        <v>3</v>
      </c>
      <c r="K27" s="24"/>
      <c r="L27" s="24"/>
      <c r="M27" s="24">
        <v>3</v>
      </c>
      <c r="N27" s="24">
        <v>3</v>
      </c>
      <c r="O27" s="24">
        <v>3</v>
      </c>
      <c r="P27" s="24">
        <v>3</v>
      </c>
      <c r="Q27" s="24"/>
      <c r="R27" s="24"/>
      <c r="S27" s="24"/>
      <c r="T27" s="24"/>
      <c r="U27" s="24"/>
      <c r="V27" s="24"/>
    </row>
    <row r="28" spans="1:23" s="64" customFormat="1" ht="30.75" thickBot="1">
      <c r="A28" s="96"/>
      <c r="B28" s="44" t="s">
        <v>33</v>
      </c>
      <c r="C28" s="30"/>
      <c r="D28" s="30"/>
      <c r="E28" s="30"/>
      <c r="F28" s="30"/>
      <c r="G28" s="30"/>
      <c r="H28" s="30"/>
      <c r="I28" s="30">
        <v>3</v>
      </c>
      <c r="J28" s="30">
        <v>3</v>
      </c>
      <c r="K28" s="30">
        <v>3</v>
      </c>
      <c r="L28" s="30">
        <v>3</v>
      </c>
      <c r="M28" s="30">
        <v>3</v>
      </c>
      <c r="N28" s="30">
        <v>3</v>
      </c>
      <c r="O28" s="30">
        <v>3</v>
      </c>
      <c r="P28" s="30">
        <v>3</v>
      </c>
      <c r="Q28" s="30">
        <v>3</v>
      </c>
      <c r="R28" s="30">
        <v>3</v>
      </c>
      <c r="S28" s="30"/>
      <c r="T28" s="30"/>
      <c r="U28" s="30">
        <v>3</v>
      </c>
      <c r="V28" s="30">
        <v>3</v>
      </c>
    </row>
    <row r="29" spans="1:23" ht="30">
      <c r="A29" s="86" t="s">
        <v>34</v>
      </c>
      <c r="B29" s="33" t="s">
        <v>35</v>
      </c>
      <c r="C29" s="29">
        <v>3</v>
      </c>
      <c r="D29" s="29">
        <v>3</v>
      </c>
      <c r="E29" s="29">
        <v>3</v>
      </c>
      <c r="F29" s="29">
        <v>3</v>
      </c>
      <c r="G29" s="29">
        <v>3</v>
      </c>
      <c r="H29" s="29">
        <v>3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3" ht="30">
      <c r="A30" s="92"/>
      <c r="B30" s="34" t="s">
        <v>36</v>
      </c>
      <c r="C30" s="24">
        <v>3</v>
      </c>
      <c r="D30" s="24">
        <v>3</v>
      </c>
      <c r="E30" s="24"/>
      <c r="F30" s="24"/>
      <c r="G30" s="24"/>
      <c r="H30" s="24"/>
      <c r="I30" s="24"/>
      <c r="J30" s="24"/>
      <c r="K30" s="24">
        <v>3</v>
      </c>
      <c r="L30" s="24">
        <v>3</v>
      </c>
      <c r="M30" s="24"/>
      <c r="N30" s="24"/>
      <c r="O30" s="24"/>
      <c r="P30" s="24"/>
      <c r="Q30" s="24">
        <v>3</v>
      </c>
      <c r="R30" s="24">
        <v>3</v>
      </c>
      <c r="S30" s="24">
        <v>3</v>
      </c>
      <c r="T30" s="24">
        <v>3</v>
      </c>
      <c r="U30" s="24">
        <v>3</v>
      </c>
      <c r="V30" s="24">
        <v>3</v>
      </c>
    </row>
    <row r="31" spans="1:23" s="64" customFormat="1" ht="45.75" thickBot="1">
      <c r="A31" s="96"/>
      <c r="B31" s="44" t="s">
        <v>37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>
        <v>3</v>
      </c>
      <c r="R31" s="30">
        <v>3</v>
      </c>
      <c r="S31" s="30"/>
      <c r="T31" s="30"/>
      <c r="U31" s="30">
        <v>3</v>
      </c>
      <c r="V31" s="30">
        <v>3</v>
      </c>
      <c r="W31" s="68"/>
    </row>
    <row r="32" spans="1:23" ht="90">
      <c r="A32" s="86" t="s">
        <v>38</v>
      </c>
      <c r="B32" s="33" t="s">
        <v>39</v>
      </c>
      <c r="C32" s="29">
        <v>3</v>
      </c>
      <c r="D32" s="29">
        <v>3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>
        <v>3</v>
      </c>
      <c r="P32" s="29">
        <v>3</v>
      </c>
      <c r="Q32" s="29">
        <v>3</v>
      </c>
      <c r="R32" s="29">
        <v>3</v>
      </c>
      <c r="S32" s="29"/>
      <c r="T32" s="29"/>
      <c r="U32" s="29">
        <v>3</v>
      </c>
      <c r="V32" s="29">
        <v>3</v>
      </c>
    </row>
    <row r="33" spans="1:23" ht="90">
      <c r="A33" s="92"/>
      <c r="B33" s="34" t="s">
        <v>40</v>
      </c>
      <c r="C33" s="24">
        <v>3</v>
      </c>
      <c r="D33" s="24">
        <v>3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>
        <v>3</v>
      </c>
      <c r="P33" s="24">
        <v>3</v>
      </c>
      <c r="Q33" s="24">
        <v>3</v>
      </c>
      <c r="R33" s="24">
        <v>3</v>
      </c>
      <c r="S33" s="24"/>
      <c r="T33" s="24"/>
      <c r="U33" s="24">
        <v>3</v>
      </c>
      <c r="V33" s="24">
        <v>3</v>
      </c>
      <c r="W33" s="5"/>
    </row>
    <row r="34" spans="1:23" s="64" customFormat="1" ht="120.75" thickBot="1">
      <c r="A34" s="96"/>
      <c r="B34" s="44" t="s">
        <v>41</v>
      </c>
      <c r="C34" s="30">
        <v>3</v>
      </c>
      <c r="D34" s="30">
        <v>3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>
        <v>3</v>
      </c>
      <c r="P34" s="30">
        <v>3</v>
      </c>
      <c r="Q34" s="30">
        <v>3</v>
      </c>
      <c r="R34" s="30">
        <v>3</v>
      </c>
      <c r="S34" s="30"/>
      <c r="T34" s="30"/>
      <c r="U34" s="30">
        <v>3</v>
      </c>
      <c r="V34" s="30">
        <v>3</v>
      </c>
    </row>
    <row r="35" spans="1:23" ht="30">
      <c r="A35" s="86" t="s">
        <v>42</v>
      </c>
      <c r="B35" s="33" t="s">
        <v>43</v>
      </c>
      <c r="C35" s="29"/>
      <c r="D35" s="29"/>
      <c r="E35" s="29"/>
      <c r="F35" s="29"/>
      <c r="G35" s="29"/>
      <c r="H35" s="29"/>
      <c r="I35" s="29">
        <v>3</v>
      </c>
      <c r="J35" s="29">
        <v>3</v>
      </c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3">
      <c r="A36" s="92"/>
      <c r="B36" s="34" t="s">
        <v>44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>
        <v>3</v>
      </c>
      <c r="P36" s="24">
        <v>3</v>
      </c>
      <c r="Q36" s="24"/>
      <c r="R36" s="24"/>
      <c r="S36" s="24"/>
      <c r="T36" s="24"/>
      <c r="U36" s="24"/>
      <c r="V36" s="24"/>
    </row>
    <row r="37" spans="1:23" ht="45.75" thickBot="1">
      <c r="A37" s="96"/>
      <c r="B37" s="44" t="s">
        <v>45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>
        <v>3</v>
      </c>
      <c r="P37" s="24">
        <v>3</v>
      </c>
      <c r="Q37" s="24"/>
      <c r="R37" s="24"/>
      <c r="S37" s="24">
        <v>3</v>
      </c>
      <c r="T37" s="24">
        <v>3</v>
      </c>
      <c r="U37" s="24">
        <v>3</v>
      </c>
      <c r="V37" s="24">
        <v>3</v>
      </c>
    </row>
    <row r="38" spans="1:23" ht="180">
      <c r="A38" s="86" t="s">
        <v>46</v>
      </c>
      <c r="B38" s="33" t="s">
        <v>47</v>
      </c>
      <c r="C38" s="24">
        <v>3</v>
      </c>
      <c r="D38" s="24">
        <v>3</v>
      </c>
      <c r="E38" s="24"/>
      <c r="F38" s="24"/>
      <c r="G38" s="24"/>
      <c r="H38" s="24"/>
      <c r="I38" s="24"/>
      <c r="J38" s="24"/>
      <c r="K38" s="24">
        <v>3</v>
      </c>
      <c r="L38" s="24">
        <v>3</v>
      </c>
      <c r="M38" s="24">
        <v>3</v>
      </c>
      <c r="N38" s="24">
        <v>3</v>
      </c>
      <c r="O38" s="24"/>
      <c r="P38" s="24"/>
      <c r="Q38" s="24"/>
      <c r="R38" s="24"/>
      <c r="S38" s="24"/>
      <c r="T38" s="24"/>
      <c r="U38" s="24"/>
      <c r="V38" s="24"/>
    </row>
    <row r="39" spans="1:23" ht="225">
      <c r="A39" s="92"/>
      <c r="B39" s="34" t="s">
        <v>48</v>
      </c>
      <c r="C39" s="24">
        <v>3</v>
      </c>
      <c r="D39" s="24">
        <v>3</v>
      </c>
      <c r="E39" s="24"/>
      <c r="F39" s="24"/>
      <c r="G39" s="24"/>
      <c r="H39" s="24"/>
      <c r="I39" s="24"/>
      <c r="J39" s="24"/>
      <c r="K39" s="24">
        <v>3</v>
      </c>
      <c r="L39" s="24">
        <v>3</v>
      </c>
      <c r="M39" s="24">
        <v>3</v>
      </c>
      <c r="N39" s="24">
        <v>3</v>
      </c>
      <c r="O39" s="24"/>
      <c r="P39" s="24"/>
      <c r="Q39" s="24"/>
      <c r="R39" s="24"/>
      <c r="S39" s="24"/>
      <c r="T39" s="24"/>
      <c r="U39" s="24"/>
      <c r="V39" s="24"/>
    </row>
    <row r="40" spans="1:23" s="64" customFormat="1" ht="210.75" thickBot="1">
      <c r="A40" s="96"/>
      <c r="B40" s="44" t="s">
        <v>49</v>
      </c>
      <c r="C40" s="30">
        <v>3</v>
      </c>
      <c r="D40" s="30">
        <v>3</v>
      </c>
      <c r="E40" s="30"/>
      <c r="F40" s="30"/>
      <c r="G40" s="30"/>
      <c r="H40" s="30"/>
      <c r="I40" s="30"/>
      <c r="J40" s="30"/>
      <c r="K40" s="30">
        <v>3</v>
      </c>
      <c r="L40" s="30">
        <v>3</v>
      </c>
      <c r="M40" s="30">
        <v>3</v>
      </c>
      <c r="N40" s="30">
        <v>3</v>
      </c>
      <c r="O40" s="30"/>
      <c r="P40" s="30"/>
      <c r="Q40" s="30"/>
      <c r="R40" s="30"/>
      <c r="S40" s="30"/>
      <c r="T40" s="30"/>
      <c r="U40" s="30">
        <v>3</v>
      </c>
      <c r="V40" s="30">
        <v>3</v>
      </c>
    </row>
    <row r="41" spans="1:23" ht="30">
      <c r="A41" s="86" t="s">
        <v>50</v>
      </c>
      <c r="B41" s="33" t="s">
        <v>51</v>
      </c>
      <c r="C41" s="29">
        <v>3</v>
      </c>
      <c r="D41" s="29">
        <v>3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3" s="64" customFormat="1" ht="75.75" thickBot="1">
      <c r="A42" s="92"/>
      <c r="B42" s="44" t="s">
        <v>52</v>
      </c>
      <c r="C42" s="30"/>
      <c r="D42" s="30"/>
      <c r="E42" s="30"/>
      <c r="F42" s="30"/>
      <c r="G42" s="30"/>
      <c r="H42" s="30"/>
      <c r="I42" s="30"/>
      <c r="J42" s="30"/>
      <c r="K42" s="30">
        <v>3</v>
      </c>
      <c r="L42" s="30">
        <v>3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3" ht="45">
      <c r="A43" s="86" t="s">
        <v>53</v>
      </c>
      <c r="B43" s="33" t="s">
        <v>54</v>
      </c>
      <c r="C43" s="29">
        <v>3</v>
      </c>
      <c r="D43" s="29">
        <v>3</v>
      </c>
      <c r="E43" s="29">
        <v>3</v>
      </c>
      <c r="F43" s="29">
        <v>3</v>
      </c>
      <c r="G43" s="29">
        <v>3</v>
      </c>
      <c r="H43" s="29">
        <v>3</v>
      </c>
      <c r="I43" s="29">
        <v>3</v>
      </c>
      <c r="J43" s="29">
        <v>3</v>
      </c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3" ht="45">
      <c r="A44" s="90"/>
      <c r="B44" s="33" t="s">
        <v>55</v>
      </c>
      <c r="C44" s="24">
        <v>3</v>
      </c>
      <c r="D44" s="24">
        <v>3</v>
      </c>
      <c r="E44" s="24">
        <v>3</v>
      </c>
      <c r="F44" s="24">
        <v>3</v>
      </c>
      <c r="G44" s="24">
        <v>3</v>
      </c>
      <c r="H44" s="24">
        <v>3</v>
      </c>
      <c r="I44" s="24">
        <v>3</v>
      </c>
      <c r="J44" s="24">
        <v>3</v>
      </c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3" s="64" customFormat="1" ht="60.75" thickBot="1">
      <c r="A45" s="87"/>
      <c r="B45" s="70" t="s">
        <v>56</v>
      </c>
      <c r="C45" s="30">
        <v>3</v>
      </c>
      <c r="D45" s="30">
        <v>3</v>
      </c>
      <c r="E45" s="30">
        <v>3</v>
      </c>
      <c r="F45" s="30">
        <v>3</v>
      </c>
      <c r="G45" s="30">
        <v>3</v>
      </c>
      <c r="H45" s="30">
        <v>3</v>
      </c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3" ht="45">
      <c r="A46" s="89" t="s">
        <v>57</v>
      </c>
      <c r="B46" s="69" t="s">
        <v>58</v>
      </c>
      <c r="C46" s="29"/>
      <c r="D46" s="29"/>
      <c r="E46" s="29"/>
      <c r="F46" s="29"/>
      <c r="G46" s="29"/>
      <c r="H46" s="29"/>
      <c r="I46" s="29"/>
      <c r="J46" s="29"/>
      <c r="K46" s="29">
        <v>3</v>
      </c>
      <c r="L46" s="29">
        <v>3</v>
      </c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3" ht="45">
      <c r="A47" s="90"/>
      <c r="B47" s="46" t="s">
        <v>59</v>
      </c>
      <c r="C47" s="24"/>
      <c r="D47" s="24"/>
      <c r="E47" s="24"/>
      <c r="F47" s="24"/>
      <c r="G47" s="24"/>
      <c r="H47" s="24"/>
      <c r="I47" s="24"/>
      <c r="J47" s="24"/>
      <c r="K47" s="24">
        <v>3</v>
      </c>
      <c r="L47" s="24">
        <v>3</v>
      </c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3" s="64" customFormat="1" ht="30.75" thickBot="1">
      <c r="A48" s="97"/>
      <c r="B48" s="71" t="s">
        <v>60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>
        <v>3</v>
      </c>
      <c r="P48" s="30">
        <v>3</v>
      </c>
      <c r="Q48" s="30"/>
      <c r="R48" s="30"/>
      <c r="S48" s="30"/>
      <c r="T48" s="30"/>
      <c r="U48" s="30"/>
      <c r="V48" s="30"/>
    </row>
    <row r="49" spans="1:22" ht="90">
      <c r="A49" s="86" t="s">
        <v>61</v>
      </c>
      <c r="B49" s="33" t="s">
        <v>62</v>
      </c>
      <c r="C49" s="29">
        <v>3</v>
      </c>
      <c r="D49" s="29">
        <v>3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>
        <v>3</v>
      </c>
      <c r="P49" s="29">
        <v>3</v>
      </c>
      <c r="Q49" s="29">
        <v>3</v>
      </c>
      <c r="R49" s="29">
        <v>3</v>
      </c>
      <c r="S49" s="29"/>
      <c r="T49" s="29"/>
      <c r="U49" s="29">
        <v>3</v>
      </c>
      <c r="V49" s="29">
        <v>3</v>
      </c>
    </row>
    <row r="50" spans="1:22" ht="105">
      <c r="A50" s="90"/>
      <c r="B50" s="33" t="s">
        <v>63</v>
      </c>
      <c r="C50" s="24">
        <v>3</v>
      </c>
      <c r="D50" s="24">
        <v>3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>
        <v>3</v>
      </c>
      <c r="P50" s="24">
        <v>3</v>
      </c>
      <c r="Q50" s="24">
        <v>3</v>
      </c>
      <c r="R50" s="24">
        <v>3</v>
      </c>
      <c r="S50" s="24"/>
      <c r="T50" s="24"/>
      <c r="U50" s="24">
        <v>3</v>
      </c>
      <c r="V50" s="24">
        <v>3</v>
      </c>
    </row>
    <row r="51" spans="1:22" s="64" customFormat="1" ht="120.75" thickBot="1">
      <c r="A51" s="97"/>
      <c r="B51" s="44" t="s">
        <v>41</v>
      </c>
      <c r="C51" s="30">
        <v>3</v>
      </c>
      <c r="D51" s="30">
        <v>3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>
        <v>3</v>
      </c>
      <c r="P51" s="30">
        <v>3</v>
      </c>
      <c r="Q51" s="30">
        <v>3</v>
      </c>
      <c r="R51" s="30">
        <v>3</v>
      </c>
      <c r="S51" s="30"/>
      <c r="T51" s="30"/>
      <c r="U51" s="30">
        <v>3</v>
      </c>
      <c r="V51" s="30">
        <v>3</v>
      </c>
    </row>
    <row r="52" spans="1:22" ht="30">
      <c r="A52" s="86" t="s">
        <v>64</v>
      </c>
      <c r="B52" s="33" t="s">
        <v>65</v>
      </c>
      <c r="C52" s="29">
        <v>3</v>
      </c>
      <c r="D52" s="29">
        <v>3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</row>
    <row r="53" spans="1:22" s="64" customFormat="1" ht="45.75" thickBot="1">
      <c r="A53" s="92"/>
      <c r="B53" s="44" t="s">
        <v>66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>
        <v>3</v>
      </c>
      <c r="T53" s="30">
        <v>3</v>
      </c>
      <c r="U53" s="30">
        <v>3</v>
      </c>
      <c r="V53" s="30">
        <v>3</v>
      </c>
    </row>
    <row r="54" spans="1:22" ht="45">
      <c r="A54" s="86" t="s">
        <v>67</v>
      </c>
      <c r="B54" s="33" t="s">
        <v>68</v>
      </c>
      <c r="C54" s="29">
        <v>3</v>
      </c>
      <c r="D54" s="29">
        <v>3</v>
      </c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</row>
    <row r="55" spans="1:22" ht="45">
      <c r="A55" s="92"/>
      <c r="B55" s="34" t="s">
        <v>69</v>
      </c>
      <c r="C55" s="24">
        <v>3</v>
      </c>
      <c r="D55" s="24">
        <v>3</v>
      </c>
      <c r="E55" s="24"/>
      <c r="F55" s="24"/>
      <c r="G55" s="24"/>
      <c r="H55" s="24"/>
      <c r="I55" s="24">
        <v>3</v>
      </c>
      <c r="J55" s="24">
        <v>3</v>
      </c>
      <c r="K55" s="24"/>
      <c r="L55" s="24"/>
      <c r="M55" s="24"/>
      <c r="N55" s="24"/>
      <c r="O55" s="24">
        <v>3</v>
      </c>
      <c r="P55" s="24">
        <v>3</v>
      </c>
      <c r="Q55" s="24"/>
      <c r="R55" s="24"/>
      <c r="S55" s="24">
        <v>3</v>
      </c>
      <c r="T55" s="24">
        <v>3</v>
      </c>
      <c r="U55" s="24"/>
      <c r="V55" s="24"/>
    </row>
    <row r="56" spans="1:22" ht="45">
      <c r="A56" s="92"/>
      <c r="B56" s="33" t="s">
        <v>70</v>
      </c>
      <c r="C56" s="24">
        <v>3</v>
      </c>
      <c r="D56" s="24">
        <v>3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>
        <v>3</v>
      </c>
      <c r="T56" s="24">
        <v>3</v>
      </c>
      <c r="U56" s="24"/>
      <c r="V56" s="24"/>
    </row>
    <row r="57" spans="1:22" s="64" customFormat="1" ht="60.75" thickBot="1">
      <c r="A57" s="94"/>
      <c r="B57" s="44" t="s">
        <v>71</v>
      </c>
      <c r="C57" s="30">
        <v>3</v>
      </c>
      <c r="D57" s="30">
        <v>3</v>
      </c>
      <c r="E57" s="30">
        <v>3</v>
      </c>
      <c r="F57" s="30">
        <v>3</v>
      </c>
      <c r="G57" s="30"/>
      <c r="H57" s="30"/>
      <c r="I57" s="30"/>
      <c r="J57" s="30"/>
      <c r="K57" s="30"/>
      <c r="L57" s="30"/>
      <c r="M57" s="30"/>
      <c r="N57" s="30"/>
      <c r="O57" s="30">
        <v>3</v>
      </c>
      <c r="P57" s="30">
        <v>3</v>
      </c>
      <c r="Q57" s="30"/>
      <c r="R57" s="30"/>
      <c r="S57" s="30"/>
      <c r="T57" s="30"/>
      <c r="U57" s="30"/>
      <c r="V57" s="30"/>
    </row>
    <row r="58" spans="1:22" ht="75">
      <c r="A58" s="86" t="s">
        <v>72</v>
      </c>
      <c r="B58" s="33" t="s">
        <v>73</v>
      </c>
      <c r="C58" s="29"/>
      <c r="D58" s="29"/>
      <c r="E58" s="29"/>
      <c r="F58" s="29"/>
      <c r="G58" s="29"/>
      <c r="H58" s="29"/>
      <c r="I58" s="29">
        <v>3</v>
      </c>
      <c r="J58" s="29">
        <v>3</v>
      </c>
      <c r="K58" s="29"/>
      <c r="L58" s="29"/>
      <c r="M58" s="29"/>
      <c r="N58" s="29"/>
      <c r="O58" s="29">
        <v>3</v>
      </c>
      <c r="P58" s="29">
        <v>3</v>
      </c>
      <c r="Q58" s="29"/>
      <c r="R58" s="29"/>
      <c r="S58" s="29"/>
      <c r="T58" s="29"/>
      <c r="U58" s="29"/>
      <c r="V58" s="29"/>
    </row>
    <row r="59" spans="1:22" s="64" customFormat="1" ht="30.75" thickBot="1">
      <c r="A59" s="92"/>
      <c r="B59" s="44" t="s">
        <v>74</v>
      </c>
      <c r="C59" s="30"/>
      <c r="D59" s="30"/>
      <c r="E59" s="30"/>
      <c r="F59" s="30"/>
      <c r="G59" s="30"/>
      <c r="H59" s="30"/>
      <c r="I59" s="30">
        <v>3</v>
      </c>
      <c r="J59" s="30">
        <v>3</v>
      </c>
      <c r="K59" s="30"/>
      <c r="L59" s="30"/>
      <c r="M59" s="30"/>
      <c r="N59" s="30"/>
      <c r="O59" s="30">
        <v>3</v>
      </c>
      <c r="P59" s="30">
        <v>3</v>
      </c>
      <c r="Q59" s="30"/>
      <c r="R59" s="30"/>
      <c r="S59" s="30">
        <v>3</v>
      </c>
      <c r="T59" s="30">
        <v>3</v>
      </c>
      <c r="U59" s="30"/>
      <c r="V59" s="30"/>
    </row>
    <row r="60" spans="1:22" ht="45">
      <c r="A60" s="86" t="s">
        <v>75</v>
      </c>
      <c r="B60" s="33" t="s">
        <v>76</v>
      </c>
      <c r="C60" s="29"/>
      <c r="D60" s="29"/>
      <c r="E60" s="29">
        <v>3</v>
      </c>
      <c r="F60" s="29">
        <v>3</v>
      </c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</row>
    <row r="61" spans="1:22" ht="30">
      <c r="A61" s="90"/>
      <c r="B61" s="33" t="s">
        <v>77</v>
      </c>
      <c r="C61" s="24"/>
      <c r="D61" s="24"/>
      <c r="E61" s="24">
        <v>3</v>
      </c>
      <c r="F61" s="24">
        <v>3</v>
      </c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 s="64" customFormat="1" ht="75.75" thickBot="1">
      <c r="A62" s="91"/>
      <c r="B62" s="44" t="s">
        <v>78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>
        <v>3</v>
      </c>
      <c r="P62" s="30">
        <v>3</v>
      </c>
      <c r="Q62" s="30"/>
      <c r="R62" s="30"/>
      <c r="S62" s="30"/>
      <c r="T62" s="30"/>
      <c r="U62" s="30"/>
      <c r="V62" s="30"/>
    </row>
    <row r="63" spans="1:22" ht="45">
      <c r="A63" s="86" t="s">
        <v>79</v>
      </c>
      <c r="B63" s="33" t="s">
        <v>80</v>
      </c>
      <c r="C63" s="29">
        <v>3</v>
      </c>
      <c r="D63" s="29">
        <v>3</v>
      </c>
      <c r="E63" s="29"/>
      <c r="F63" s="29"/>
      <c r="G63" s="29"/>
      <c r="H63" s="29"/>
      <c r="I63" s="29">
        <v>3</v>
      </c>
      <c r="J63" s="29">
        <v>3</v>
      </c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ht="30">
      <c r="A64" s="92"/>
      <c r="B64" s="33" t="s">
        <v>81</v>
      </c>
      <c r="C64" s="24"/>
      <c r="D64" s="24"/>
      <c r="E64" s="24">
        <v>3</v>
      </c>
      <c r="F64" s="24">
        <v>3</v>
      </c>
      <c r="G64" s="24"/>
      <c r="H64" s="24"/>
      <c r="I64" s="24">
        <v>3</v>
      </c>
      <c r="J64" s="24">
        <v>3</v>
      </c>
      <c r="K64" s="24"/>
      <c r="L64" s="24"/>
      <c r="M64" s="24"/>
      <c r="N64" s="24"/>
      <c r="O64" s="24">
        <v>3</v>
      </c>
      <c r="P64" s="24">
        <v>3</v>
      </c>
      <c r="Q64" s="24"/>
      <c r="R64" s="24"/>
      <c r="S64" s="24"/>
      <c r="T64" s="24"/>
      <c r="U64" s="24"/>
      <c r="V64" s="24"/>
    </row>
    <row r="65" spans="1:22" s="64" customFormat="1" ht="45.75" thickBot="1">
      <c r="A65" s="94"/>
      <c r="B65" s="44" t="s">
        <v>82</v>
      </c>
      <c r="C65" s="30">
        <v>3</v>
      </c>
      <c r="D65" s="30">
        <v>3</v>
      </c>
      <c r="E65" s="30"/>
      <c r="F65" s="30"/>
      <c r="G65" s="30"/>
      <c r="H65" s="30"/>
      <c r="I65" s="30"/>
      <c r="J65" s="30"/>
      <c r="K65" s="30">
        <v>3</v>
      </c>
      <c r="L65" s="30">
        <v>3</v>
      </c>
      <c r="M65" s="30">
        <v>3</v>
      </c>
      <c r="N65" s="30">
        <v>3</v>
      </c>
      <c r="O65" s="30">
        <v>3</v>
      </c>
      <c r="P65" s="30">
        <v>3</v>
      </c>
      <c r="Q65" s="30">
        <v>3</v>
      </c>
      <c r="R65" s="30">
        <v>3</v>
      </c>
      <c r="S65" s="30">
        <v>3</v>
      </c>
      <c r="T65" s="30">
        <v>3</v>
      </c>
      <c r="U65" s="30"/>
      <c r="V65" s="30"/>
    </row>
    <row r="66" spans="1:22" ht="45">
      <c r="A66" s="86" t="s">
        <v>83</v>
      </c>
      <c r="B66" s="33" t="s">
        <v>84</v>
      </c>
      <c r="C66" s="29">
        <v>3</v>
      </c>
      <c r="D66" s="29">
        <v>3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>
        <v>3</v>
      </c>
      <c r="P66" s="29">
        <v>3</v>
      </c>
      <c r="Q66" s="29">
        <v>3</v>
      </c>
      <c r="R66" s="29">
        <v>3</v>
      </c>
      <c r="S66" s="29"/>
      <c r="T66" s="29"/>
      <c r="U66" s="29">
        <v>3</v>
      </c>
      <c r="V66" s="29">
        <v>3</v>
      </c>
    </row>
    <row r="67" spans="1:22" ht="255">
      <c r="A67" s="90"/>
      <c r="B67" s="33" t="s">
        <v>85</v>
      </c>
      <c r="C67" s="24">
        <v>3</v>
      </c>
      <c r="D67" s="24">
        <v>3</v>
      </c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>
        <v>3</v>
      </c>
      <c r="P67" s="24">
        <v>3</v>
      </c>
      <c r="Q67" s="24">
        <v>3</v>
      </c>
      <c r="R67" s="24">
        <v>3</v>
      </c>
      <c r="S67" s="24"/>
      <c r="T67" s="24"/>
      <c r="U67" s="24">
        <v>3</v>
      </c>
      <c r="V67" s="24">
        <v>3</v>
      </c>
    </row>
    <row r="68" spans="1:22" ht="75">
      <c r="A68" s="90"/>
      <c r="B68" s="33" t="s">
        <v>86</v>
      </c>
      <c r="C68" s="24">
        <v>3</v>
      </c>
      <c r="D68" s="24">
        <v>3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>
        <v>3</v>
      </c>
      <c r="P68" s="24">
        <v>3</v>
      </c>
      <c r="Q68" s="24">
        <v>3</v>
      </c>
      <c r="R68" s="24">
        <v>3</v>
      </c>
      <c r="S68" s="24"/>
      <c r="T68" s="24"/>
      <c r="U68" s="24">
        <v>3</v>
      </c>
      <c r="V68" s="24">
        <v>3</v>
      </c>
    </row>
    <row r="69" spans="1:22" s="64" customFormat="1" ht="105.75" thickBot="1">
      <c r="A69" s="91"/>
      <c r="B69" s="44" t="s">
        <v>87</v>
      </c>
      <c r="C69" s="30">
        <v>3</v>
      </c>
      <c r="D69" s="30">
        <v>3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>
        <v>3</v>
      </c>
      <c r="P69" s="30">
        <v>3</v>
      </c>
      <c r="Q69" s="30">
        <v>3</v>
      </c>
      <c r="R69" s="30">
        <v>3</v>
      </c>
      <c r="S69" s="30"/>
      <c r="T69" s="30"/>
      <c r="U69" s="30">
        <v>3</v>
      </c>
      <c r="V69" s="30">
        <v>3</v>
      </c>
    </row>
    <row r="70" spans="1:22" ht="60">
      <c r="A70" s="86" t="s">
        <v>88</v>
      </c>
      <c r="B70" s="33" t="s">
        <v>89</v>
      </c>
      <c r="C70" s="29">
        <v>3</v>
      </c>
      <c r="D70" s="29">
        <v>3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</row>
    <row r="71" spans="1:22" s="64" customFormat="1" ht="45.75" thickBot="1">
      <c r="A71" s="92"/>
      <c r="B71" s="44" t="s">
        <v>90</v>
      </c>
      <c r="C71" s="30"/>
      <c r="D71" s="30"/>
      <c r="E71" s="30"/>
      <c r="F71" s="30"/>
      <c r="G71" s="30"/>
      <c r="H71" s="30"/>
      <c r="I71" s="30"/>
      <c r="J71" s="30"/>
      <c r="K71" s="30">
        <v>3</v>
      </c>
      <c r="L71" s="30">
        <v>3</v>
      </c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ht="60">
      <c r="A72" s="89" t="s">
        <v>91</v>
      </c>
      <c r="B72" s="33" t="s">
        <v>92</v>
      </c>
      <c r="C72" s="29">
        <v>3</v>
      </c>
      <c r="D72" s="29">
        <v>3</v>
      </c>
      <c r="E72" s="29"/>
      <c r="F72" s="29"/>
      <c r="G72" s="29"/>
      <c r="H72" s="29"/>
      <c r="I72" s="29">
        <v>3</v>
      </c>
      <c r="J72" s="29">
        <v>3</v>
      </c>
      <c r="K72" s="29"/>
      <c r="L72" s="29"/>
      <c r="M72" s="29"/>
      <c r="N72" s="29"/>
      <c r="O72" s="29">
        <v>3</v>
      </c>
      <c r="P72" s="29">
        <v>3</v>
      </c>
      <c r="Q72" s="29"/>
      <c r="R72" s="29"/>
      <c r="S72" s="29"/>
      <c r="T72" s="29"/>
      <c r="U72" s="29"/>
      <c r="V72" s="29"/>
    </row>
    <row r="73" spans="1:22" ht="30">
      <c r="A73" s="90"/>
      <c r="B73" s="33" t="s">
        <v>93</v>
      </c>
      <c r="C73" s="24">
        <v>3</v>
      </c>
      <c r="D73" s="24">
        <v>3</v>
      </c>
      <c r="E73" s="24"/>
      <c r="F73" s="24"/>
      <c r="G73" s="24"/>
      <c r="H73" s="24"/>
      <c r="I73" s="24">
        <v>3</v>
      </c>
      <c r="J73" s="24">
        <v>3</v>
      </c>
      <c r="K73" s="24"/>
      <c r="L73" s="24"/>
      <c r="M73" s="24"/>
      <c r="N73" s="24"/>
      <c r="O73" s="24">
        <v>3</v>
      </c>
      <c r="P73" s="24">
        <v>3</v>
      </c>
      <c r="Q73" s="24"/>
      <c r="R73" s="24"/>
      <c r="S73" s="24"/>
      <c r="T73" s="24"/>
      <c r="U73" s="24"/>
      <c r="V73" s="24"/>
    </row>
    <row r="74" spans="1:22" ht="30">
      <c r="A74" s="90"/>
      <c r="B74" s="33" t="s">
        <v>94</v>
      </c>
      <c r="C74" s="24">
        <v>3</v>
      </c>
      <c r="D74" s="24">
        <v>3</v>
      </c>
      <c r="E74" s="24"/>
      <c r="F74" s="24"/>
      <c r="G74" s="24"/>
      <c r="H74" s="24"/>
      <c r="I74" s="24">
        <v>3</v>
      </c>
      <c r="J74" s="24">
        <v>3</v>
      </c>
      <c r="K74" s="24"/>
      <c r="L74" s="24"/>
      <c r="M74" s="24">
        <v>3</v>
      </c>
      <c r="N74" s="24">
        <v>3</v>
      </c>
      <c r="O74" s="24">
        <v>3</v>
      </c>
      <c r="P74" s="24">
        <v>3</v>
      </c>
      <c r="Q74" s="24"/>
      <c r="R74" s="24"/>
      <c r="S74" s="24"/>
      <c r="T74" s="24"/>
      <c r="U74" s="24"/>
      <c r="V74" s="24"/>
    </row>
    <row r="75" spans="1:22" s="64" customFormat="1" ht="60.75" thickBot="1">
      <c r="A75" s="91"/>
      <c r="B75" s="44" t="s">
        <v>95</v>
      </c>
      <c r="C75" s="30">
        <v>3</v>
      </c>
      <c r="D75" s="30">
        <v>3</v>
      </c>
      <c r="E75" s="30"/>
      <c r="F75" s="30"/>
      <c r="G75" s="30"/>
      <c r="H75" s="30"/>
      <c r="I75" s="30">
        <v>3</v>
      </c>
      <c r="J75" s="30">
        <v>3</v>
      </c>
      <c r="K75" s="30"/>
      <c r="L75" s="30"/>
      <c r="M75" s="30">
        <v>3</v>
      </c>
      <c r="N75" s="30">
        <v>3</v>
      </c>
      <c r="O75" s="30">
        <v>3</v>
      </c>
      <c r="P75" s="30">
        <v>3</v>
      </c>
      <c r="Q75" s="30"/>
      <c r="R75" s="30"/>
      <c r="S75" s="30"/>
      <c r="T75" s="30"/>
      <c r="U75" s="30"/>
      <c r="V75" s="30"/>
    </row>
    <row r="76" spans="1:22" ht="60">
      <c r="A76" s="89" t="s">
        <v>96</v>
      </c>
      <c r="B76" s="33" t="s">
        <v>97</v>
      </c>
      <c r="C76" s="29"/>
      <c r="D76" s="29"/>
      <c r="E76" s="29">
        <v>3</v>
      </c>
      <c r="F76" s="29">
        <v>3</v>
      </c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>
        <v>3</v>
      </c>
      <c r="T76" s="29">
        <v>3</v>
      </c>
      <c r="U76" s="29"/>
      <c r="V76" s="29"/>
    </row>
    <row r="77" spans="1:22" ht="60">
      <c r="A77" s="90"/>
      <c r="B77" s="33" t="s">
        <v>98</v>
      </c>
      <c r="C77" s="24"/>
      <c r="D77" s="24"/>
      <c r="E77" s="24">
        <v>3</v>
      </c>
      <c r="F77" s="24">
        <v>3</v>
      </c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>
        <v>3</v>
      </c>
      <c r="T77" s="24">
        <v>3</v>
      </c>
      <c r="U77" s="24"/>
      <c r="V77" s="24"/>
    </row>
    <row r="78" spans="1:22" ht="75">
      <c r="A78" s="90"/>
      <c r="B78" s="33" t="s">
        <v>99</v>
      </c>
      <c r="C78" s="24"/>
      <c r="D78" s="24"/>
      <c r="E78" s="24">
        <v>3</v>
      </c>
      <c r="F78" s="24">
        <v>3</v>
      </c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>
        <v>3</v>
      </c>
      <c r="T78" s="24">
        <v>3</v>
      </c>
      <c r="U78" s="24"/>
      <c r="V78" s="24"/>
    </row>
    <row r="79" spans="1:22" s="64" customFormat="1" ht="30.75" thickBot="1">
      <c r="A79" s="94"/>
      <c r="B79" s="44" t="s">
        <v>100</v>
      </c>
      <c r="C79" s="30"/>
      <c r="D79" s="30"/>
      <c r="E79" s="30">
        <v>3</v>
      </c>
      <c r="F79" s="30">
        <v>3</v>
      </c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>
        <v>3</v>
      </c>
      <c r="T79" s="30">
        <v>3</v>
      </c>
      <c r="U79" s="30"/>
      <c r="V79" s="30"/>
    </row>
    <row r="80" spans="1:22" ht="60">
      <c r="A80" s="89" t="s">
        <v>101</v>
      </c>
      <c r="B80" s="33" t="s">
        <v>102</v>
      </c>
      <c r="C80" s="29">
        <v>3</v>
      </c>
      <c r="D80" s="29">
        <v>3</v>
      </c>
      <c r="E80" s="29"/>
      <c r="F80" s="29"/>
      <c r="G80" s="29">
        <v>3</v>
      </c>
      <c r="H80" s="29">
        <v>3</v>
      </c>
      <c r="I80" s="29"/>
      <c r="J80" s="29"/>
      <c r="K80" s="29"/>
      <c r="L80" s="29"/>
      <c r="M80" s="29">
        <v>3</v>
      </c>
      <c r="N80" s="29">
        <v>3</v>
      </c>
      <c r="O80" s="29"/>
      <c r="P80" s="29"/>
      <c r="Q80" s="29"/>
      <c r="R80" s="29"/>
      <c r="S80" s="29"/>
      <c r="T80" s="29"/>
      <c r="U80" s="29"/>
      <c r="V80" s="29"/>
    </row>
    <row r="81" spans="1:22" ht="45">
      <c r="A81" s="90"/>
      <c r="B81" s="33" t="s">
        <v>103</v>
      </c>
      <c r="C81" s="24"/>
      <c r="D81" s="24"/>
      <c r="E81" s="24"/>
      <c r="F81" s="24"/>
      <c r="G81" s="24">
        <v>3</v>
      </c>
      <c r="H81" s="24">
        <v>3</v>
      </c>
      <c r="I81" s="24"/>
      <c r="J81" s="24"/>
      <c r="K81" s="24"/>
      <c r="L81" s="24"/>
      <c r="M81" s="24">
        <v>3</v>
      </c>
      <c r="N81" s="24">
        <v>3</v>
      </c>
      <c r="O81" s="24"/>
      <c r="P81" s="24"/>
      <c r="Q81" s="24"/>
      <c r="R81" s="24"/>
      <c r="S81" s="24"/>
      <c r="T81" s="24"/>
      <c r="U81" s="24"/>
      <c r="V81" s="24"/>
    </row>
    <row r="82" spans="1:22" s="64" customFormat="1" ht="120.75" thickBot="1">
      <c r="A82" s="90"/>
      <c r="B82" s="44" t="s">
        <v>104</v>
      </c>
      <c r="C82" s="30">
        <v>3</v>
      </c>
      <c r="D82" s="30">
        <v>3</v>
      </c>
      <c r="E82" s="30"/>
      <c r="F82" s="30"/>
      <c r="G82" s="30">
        <v>3</v>
      </c>
      <c r="H82" s="30">
        <v>3</v>
      </c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ht="30">
      <c r="A83" s="89" t="s">
        <v>105</v>
      </c>
      <c r="B83" s="33" t="s">
        <v>106</v>
      </c>
      <c r="C83" s="29"/>
      <c r="D83" s="29"/>
      <c r="E83" s="29"/>
      <c r="F83" s="29"/>
      <c r="G83" s="29">
        <v>3</v>
      </c>
      <c r="H83" s="29">
        <v>3</v>
      </c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</row>
    <row r="84" spans="1:22" ht="30">
      <c r="A84" s="92"/>
      <c r="B84" s="33" t="s">
        <v>107</v>
      </c>
      <c r="C84" s="24"/>
      <c r="D84" s="24"/>
      <c r="E84" s="24"/>
      <c r="F84" s="24"/>
      <c r="G84" s="24"/>
      <c r="H84" s="24"/>
      <c r="I84" s="24">
        <v>3</v>
      </c>
      <c r="J84" s="24">
        <v>3</v>
      </c>
      <c r="K84" s="24"/>
      <c r="L84" s="24"/>
      <c r="M84" s="24"/>
      <c r="N84" s="24"/>
      <c r="O84" s="24">
        <v>3</v>
      </c>
      <c r="P84" s="24">
        <v>3</v>
      </c>
      <c r="Q84" s="24">
        <v>3</v>
      </c>
      <c r="R84" s="24">
        <v>3</v>
      </c>
      <c r="S84" s="24"/>
      <c r="T84" s="24"/>
      <c r="U84" s="24"/>
      <c r="V84" s="24"/>
    </row>
    <row r="85" spans="1:22" s="64" customFormat="1" ht="30.75" thickBot="1">
      <c r="A85" s="87"/>
      <c r="B85" s="44" t="s">
        <v>108</v>
      </c>
      <c r="C85" s="30">
        <v>3</v>
      </c>
      <c r="D85" s="30">
        <v>3</v>
      </c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>
        <v>3</v>
      </c>
      <c r="T85" s="30">
        <v>3</v>
      </c>
      <c r="U85" s="30"/>
      <c r="V85" s="30"/>
    </row>
    <row r="86" spans="1:22" ht="75">
      <c r="A86" s="89" t="s">
        <v>109</v>
      </c>
      <c r="B86" s="33" t="s">
        <v>110</v>
      </c>
      <c r="C86" s="29">
        <v>3</v>
      </c>
      <c r="D86" s="29">
        <v>3</v>
      </c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>
        <v>3</v>
      </c>
      <c r="P86" s="29">
        <v>3</v>
      </c>
      <c r="Q86" s="29">
        <v>3</v>
      </c>
      <c r="R86" s="29">
        <v>3</v>
      </c>
      <c r="S86" s="29"/>
      <c r="T86" s="29"/>
      <c r="U86" s="29">
        <v>3</v>
      </c>
      <c r="V86" s="29">
        <v>3</v>
      </c>
    </row>
    <row r="87" spans="1:22" ht="165">
      <c r="A87" s="90"/>
      <c r="B87" s="33" t="s">
        <v>111</v>
      </c>
      <c r="C87" s="24">
        <v>3</v>
      </c>
      <c r="D87" s="24">
        <v>3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>
        <v>3</v>
      </c>
      <c r="P87" s="24">
        <v>3</v>
      </c>
      <c r="Q87" s="24">
        <v>3</v>
      </c>
      <c r="R87" s="24">
        <v>3</v>
      </c>
      <c r="S87" s="24"/>
      <c r="T87" s="24"/>
      <c r="U87" s="24">
        <v>3</v>
      </c>
      <c r="V87" s="24">
        <v>3</v>
      </c>
    </row>
    <row r="88" spans="1:22" ht="90">
      <c r="A88" s="90"/>
      <c r="B88" s="33" t="s">
        <v>112</v>
      </c>
      <c r="C88" s="24">
        <v>3</v>
      </c>
      <c r="D88" s="24">
        <v>3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>
        <v>3</v>
      </c>
      <c r="P88" s="24">
        <v>3</v>
      </c>
      <c r="Q88" s="24">
        <v>3</v>
      </c>
      <c r="R88" s="24">
        <v>3</v>
      </c>
      <c r="S88" s="24"/>
      <c r="T88" s="24"/>
      <c r="U88" s="24">
        <v>3</v>
      </c>
      <c r="V88" s="24">
        <v>3</v>
      </c>
    </row>
    <row r="89" spans="1:22" s="64" customFormat="1" ht="105.75" thickBot="1">
      <c r="A89" s="95"/>
      <c r="B89" s="44" t="s">
        <v>87</v>
      </c>
      <c r="C89" s="30">
        <v>3</v>
      </c>
      <c r="D89" s="30">
        <v>3</v>
      </c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>
        <v>3</v>
      </c>
      <c r="P89" s="30">
        <v>3</v>
      </c>
      <c r="Q89" s="30">
        <v>3</v>
      </c>
      <c r="R89" s="30">
        <v>3</v>
      </c>
      <c r="S89" s="30"/>
      <c r="T89" s="30"/>
      <c r="U89" s="30">
        <v>3</v>
      </c>
      <c r="V89" s="30">
        <v>3</v>
      </c>
    </row>
    <row r="90" spans="1:22" ht="90">
      <c r="A90" s="86" t="s">
        <v>113</v>
      </c>
      <c r="B90" s="33" t="s">
        <v>114</v>
      </c>
      <c r="C90" s="29">
        <v>3</v>
      </c>
      <c r="D90" s="29">
        <v>3</v>
      </c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</row>
    <row r="91" spans="1:22" s="64" customFormat="1" ht="60.75" thickBot="1">
      <c r="A91" s="92"/>
      <c r="B91" s="44" t="s">
        <v>115</v>
      </c>
      <c r="C91" s="30"/>
      <c r="D91" s="30"/>
      <c r="E91" s="30"/>
      <c r="F91" s="30"/>
      <c r="G91" s="30"/>
      <c r="H91" s="30"/>
      <c r="I91" s="30">
        <v>3</v>
      </c>
      <c r="J91" s="30">
        <v>3</v>
      </c>
      <c r="K91" s="30"/>
      <c r="L91" s="30"/>
      <c r="M91" s="30"/>
      <c r="N91" s="30"/>
      <c r="O91" s="30"/>
      <c r="P91" s="30"/>
      <c r="Q91" s="30">
        <v>3</v>
      </c>
      <c r="R91" s="30">
        <v>3</v>
      </c>
      <c r="S91" s="30"/>
      <c r="T91" s="30"/>
      <c r="U91" s="30"/>
      <c r="V91" s="30"/>
    </row>
    <row r="92" spans="1:22" ht="60">
      <c r="A92" s="89" t="s">
        <v>116</v>
      </c>
      <c r="B92" s="33" t="s">
        <v>117</v>
      </c>
      <c r="C92" s="29">
        <v>3</v>
      </c>
      <c r="D92" s="29">
        <v>3</v>
      </c>
      <c r="E92" s="29">
        <v>3</v>
      </c>
      <c r="F92" s="29">
        <v>3</v>
      </c>
      <c r="G92" s="29">
        <v>3</v>
      </c>
      <c r="H92" s="29">
        <v>3</v>
      </c>
      <c r="I92" s="29">
        <v>3</v>
      </c>
      <c r="J92" s="29">
        <v>3</v>
      </c>
      <c r="K92" s="29"/>
      <c r="L92" s="29"/>
      <c r="M92" s="29"/>
      <c r="N92" s="29"/>
      <c r="O92" s="29">
        <v>3</v>
      </c>
      <c r="P92" s="29">
        <v>3</v>
      </c>
      <c r="Q92" s="29">
        <v>3</v>
      </c>
      <c r="R92" s="29">
        <v>3</v>
      </c>
      <c r="S92" s="29">
        <v>3</v>
      </c>
      <c r="T92" s="29">
        <v>3</v>
      </c>
      <c r="U92" s="29"/>
      <c r="V92" s="29"/>
    </row>
    <row r="93" spans="1:22" ht="60">
      <c r="A93" s="90"/>
      <c r="B93" s="33" t="s">
        <v>118</v>
      </c>
      <c r="C93" s="24">
        <v>3</v>
      </c>
      <c r="D93" s="24">
        <v>3</v>
      </c>
      <c r="E93" s="24">
        <v>3</v>
      </c>
      <c r="F93" s="24">
        <v>3</v>
      </c>
      <c r="G93" s="24">
        <v>3</v>
      </c>
      <c r="H93" s="24">
        <v>3</v>
      </c>
      <c r="I93" s="24">
        <v>3</v>
      </c>
      <c r="J93" s="24">
        <v>3</v>
      </c>
      <c r="K93" s="24"/>
      <c r="L93" s="24"/>
      <c r="M93" s="24"/>
      <c r="N93" s="24"/>
      <c r="O93" s="24">
        <v>3</v>
      </c>
      <c r="P93" s="24">
        <v>3</v>
      </c>
      <c r="Q93" s="24">
        <v>3</v>
      </c>
      <c r="R93" s="24">
        <v>3</v>
      </c>
      <c r="S93" s="24">
        <v>3</v>
      </c>
      <c r="T93" s="24">
        <v>3</v>
      </c>
      <c r="U93" s="24"/>
      <c r="V93" s="24"/>
    </row>
    <row r="94" spans="1:22" s="64" customFormat="1" ht="60.75" thickBot="1">
      <c r="A94" s="91"/>
      <c r="B94" s="44" t="s">
        <v>119</v>
      </c>
      <c r="C94" s="30"/>
      <c r="D94" s="30"/>
      <c r="E94" s="30">
        <v>3</v>
      </c>
      <c r="F94" s="30">
        <v>3</v>
      </c>
      <c r="G94" s="30">
        <v>3</v>
      </c>
      <c r="H94" s="30">
        <v>3</v>
      </c>
      <c r="I94" s="30">
        <v>3</v>
      </c>
      <c r="J94" s="30">
        <v>3</v>
      </c>
      <c r="K94" s="30"/>
      <c r="L94" s="30"/>
      <c r="M94" s="30"/>
      <c r="N94" s="30"/>
      <c r="O94" s="30">
        <v>3</v>
      </c>
      <c r="P94" s="30">
        <v>3</v>
      </c>
      <c r="Q94" s="30">
        <v>3</v>
      </c>
      <c r="R94" s="30">
        <v>3</v>
      </c>
      <c r="S94" s="30">
        <v>3</v>
      </c>
      <c r="T94" s="30">
        <v>3</v>
      </c>
      <c r="U94" s="30">
        <v>3</v>
      </c>
      <c r="V94" s="30">
        <v>3</v>
      </c>
    </row>
    <row r="95" spans="1:22" ht="60">
      <c r="A95" s="89" t="s">
        <v>120</v>
      </c>
      <c r="B95" s="33" t="s">
        <v>121</v>
      </c>
      <c r="C95" s="29">
        <v>3</v>
      </c>
      <c r="D95" s="29">
        <v>3</v>
      </c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>
        <v>3</v>
      </c>
      <c r="P95" s="29">
        <v>3</v>
      </c>
      <c r="Q95" s="29">
        <v>3</v>
      </c>
      <c r="R95" s="29">
        <v>3</v>
      </c>
      <c r="S95" s="29"/>
      <c r="T95" s="29"/>
      <c r="U95" s="29"/>
      <c r="V95" s="29"/>
    </row>
    <row r="96" spans="1:22" ht="105">
      <c r="A96" s="90"/>
      <c r="B96" s="33" t="s">
        <v>122</v>
      </c>
      <c r="C96" s="24">
        <v>3</v>
      </c>
      <c r="D96" s="24">
        <v>3</v>
      </c>
      <c r="E96" s="24"/>
      <c r="F96" s="24"/>
      <c r="G96" s="24">
        <v>3</v>
      </c>
      <c r="H96" s="24">
        <v>3</v>
      </c>
      <c r="I96" s="24">
        <v>3</v>
      </c>
      <c r="J96" s="24">
        <v>3</v>
      </c>
      <c r="K96" s="24"/>
      <c r="L96" s="24"/>
      <c r="M96" s="24"/>
      <c r="N96" s="24"/>
      <c r="O96" s="24">
        <v>3</v>
      </c>
      <c r="P96" s="24">
        <v>3</v>
      </c>
      <c r="Q96" s="24">
        <v>3</v>
      </c>
      <c r="R96" s="24">
        <v>3</v>
      </c>
      <c r="S96" s="24"/>
      <c r="T96" s="24"/>
      <c r="U96" s="24"/>
      <c r="V96" s="24"/>
    </row>
    <row r="97" spans="1:22" s="64" customFormat="1" ht="60.75" thickBot="1">
      <c r="A97" s="91"/>
      <c r="B97" s="44" t="s">
        <v>123</v>
      </c>
      <c r="C97" s="30">
        <v>3</v>
      </c>
      <c r="D97" s="30">
        <v>3</v>
      </c>
      <c r="E97" s="30"/>
      <c r="F97" s="30"/>
      <c r="G97" s="30">
        <v>3</v>
      </c>
      <c r="H97" s="30">
        <v>3</v>
      </c>
      <c r="I97" s="30">
        <v>3</v>
      </c>
      <c r="J97" s="30">
        <v>3</v>
      </c>
      <c r="K97" s="30"/>
      <c r="L97" s="30"/>
      <c r="M97" s="30"/>
      <c r="N97" s="30"/>
      <c r="O97" s="30">
        <v>3</v>
      </c>
      <c r="P97" s="30">
        <v>3</v>
      </c>
      <c r="Q97" s="30">
        <v>3</v>
      </c>
      <c r="R97" s="30">
        <v>3</v>
      </c>
      <c r="S97" s="30"/>
      <c r="T97" s="30"/>
      <c r="U97" s="30">
        <v>3</v>
      </c>
      <c r="V97" s="30">
        <v>3</v>
      </c>
    </row>
    <row r="98" spans="1:22" ht="30">
      <c r="A98" s="89" t="s">
        <v>124</v>
      </c>
      <c r="B98" s="33" t="s">
        <v>125</v>
      </c>
      <c r="C98" s="29">
        <v>3</v>
      </c>
      <c r="D98" s="29">
        <v>3</v>
      </c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>
        <v>3</v>
      </c>
      <c r="V98" s="29">
        <v>3</v>
      </c>
    </row>
    <row r="99" spans="1:22" ht="30">
      <c r="A99" s="90"/>
      <c r="B99" s="33" t="s">
        <v>126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>
        <v>3</v>
      </c>
      <c r="P99" s="24">
        <v>3</v>
      </c>
      <c r="Q99" s="24"/>
      <c r="R99" s="24"/>
      <c r="S99" s="24"/>
      <c r="T99" s="24"/>
      <c r="U99" s="24"/>
      <c r="V99" s="24"/>
    </row>
    <row r="100" spans="1:22" s="64" customFormat="1" ht="30.75" thickBot="1">
      <c r="A100" s="91"/>
      <c r="B100" s="44" t="s">
        <v>127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>
        <v>3</v>
      </c>
      <c r="N100" s="30">
        <v>3</v>
      </c>
      <c r="O100" s="30"/>
      <c r="P100" s="30"/>
      <c r="Q100" s="30"/>
      <c r="R100" s="30"/>
      <c r="S100" s="30"/>
      <c r="T100" s="30"/>
      <c r="U100" s="30">
        <v>3</v>
      </c>
      <c r="V100" s="30">
        <v>3</v>
      </c>
    </row>
    <row r="101" spans="1:22" ht="180">
      <c r="A101" s="89" t="s">
        <v>128</v>
      </c>
      <c r="B101" s="33" t="s">
        <v>129</v>
      </c>
      <c r="C101" s="29"/>
      <c r="D101" s="29"/>
      <c r="E101" s="29"/>
      <c r="F101" s="29"/>
      <c r="G101" s="29">
        <v>3</v>
      </c>
      <c r="H101" s="29">
        <v>3</v>
      </c>
      <c r="I101" s="29"/>
      <c r="J101" s="29"/>
      <c r="K101" s="29"/>
      <c r="L101" s="29"/>
      <c r="M101" s="29"/>
      <c r="N101" s="29"/>
      <c r="O101" s="29">
        <v>3</v>
      </c>
      <c r="P101" s="29">
        <v>3</v>
      </c>
      <c r="Q101" s="29"/>
      <c r="R101" s="29"/>
      <c r="S101" s="29">
        <v>3</v>
      </c>
      <c r="T101" s="29">
        <v>3</v>
      </c>
      <c r="U101" s="29"/>
      <c r="V101" s="29"/>
    </row>
    <row r="102" spans="1:22" s="64" customFormat="1" ht="195.75" thickBot="1">
      <c r="A102" s="90"/>
      <c r="B102" s="44" t="s">
        <v>130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>
        <v>3</v>
      </c>
      <c r="N102" s="30">
        <v>3</v>
      </c>
      <c r="O102" s="30">
        <v>3</v>
      </c>
      <c r="P102" s="30">
        <v>3</v>
      </c>
      <c r="Q102" s="30"/>
      <c r="R102" s="30"/>
      <c r="S102" s="30">
        <v>3</v>
      </c>
      <c r="T102" s="30">
        <v>3</v>
      </c>
      <c r="U102" s="30"/>
      <c r="V102" s="30"/>
    </row>
    <row r="103" spans="1:22" ht="30">
      <c r="A103" s="89" t="s">
        <v>131</v>
      </c>
      <c r="B103" s="45" t="s">
        <v>132</v>
      </c>
      <c r="C103" s="29">
        <v>3</v>
      </c>
      <c r="D103" s="29">
        <v>3</v>
      </c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</row>
    <row r="104" spans="1:22" ht="60">
      <c r="A104" s="90"/>
      <c r="B104" s="47" t="s">
        <v>133</v>
      </c>
      <c r="C104" s="24">
        <v>3</v>
      </c>
      <c r="D104" s="24">
        <v>3</v>
      </c>
      <c r="E104" s="24"/>
      <c r="F104" s="24"/>
      <c r="G104" s="24">
        <v>3</v>
      </c>
      <c r="H104" s="24">
        <v>3</v>
      </c>
      <c r="I104" s="24">
        <v>3</v>
      </c>
      <c r="J104" s="24">
        <v>3</v>
      </c>
      <c r="K104" s="24"/>
      <c r="L104" s="24"/>
      <c r="M104" s="24">
        <v>3</v>
      </c>
      <c r="N104" s="24">
        <v>3</v>
      </c>
      <c r="O104" s="24">
        <v>3</v>
      </c>
      <c r="P104" s="24">
        <v>3</v>
      </c>
      <c r="Q104" s="24">
        <v>3</v>
      </c>
      <c r="R104" s="24">
        <v>3</v>
      </c>
      <c r="S104" s="24">
        <v>3</v>
      </c>
      <c r="T104" s="24">
        <v>3</v>
      </c>
      <c r="U104" s="24"/>
      <c r="V104" s="24"/>
    </row>
    <row r="105" spans="1:22" s="64" customFormat="1" ht="45.75" thickBot="1">
      <c r="A105" s="93"/>
      <c r="B105" s="44" t="s">
        <v>134</v>
      </c>
      <c r="C105" s="30"/>
      <c r="D105" s="30"/>
      <c r="E105" s="30"/>
      <c r="F105" s="30"/>
      <c r="G105" s="30">
        <v>3</v>
      </c>
      <c r="H105" s="30">
        <v>3</v>
      </c>
      <c r="I105" s="30">
        <v>3</v>
      </c>
      <c r="J105" s="30">
        <v>3</v>
      </c>
      <c r="K105" s="30">
        <v>3</v>
      </c>
      <c r="L105" s="30">
        <v>3</v>
      </c>
      <c r="M105" s="30">
        <v>3</v>
      </c>
      <c r="N105" s="30">
        <v>3</v>
      </c>
      <c r="O105" s="30">
        <v>3</v>
      </c>
      <c r="P105" s="30">
        <v>3</v>
      </c>
      <c r="Q105" s="30">
        <v>3</v>
      </c>
      <c r="R105" s="30">
        <v>3</v>
      </c>
      <c r="S105" s="30">
        <v>3</v>
      </c>
      <c r="T105" s="30">
        <v>3</v>
      </c>
      <c r="U105" s="30"/>
      <c r="V105" s="30"/>
    </row>
    <row r="106" spans="1:22" ht="45">
      <c r="A106" s="89" t="s">
        <v>135</v>
      </c>
      <c r="B106" s="45" t="s">
        <v>136</v>
      </c>
      <c r="C106" s="29">
        <v>3</v>
      </c>
      <c r="D106" s="29">
        <v>3</v>
      </c>
      <c r="E106" s="29"/>
      <c r="F106" s="29"/>
      <c r="G106" s="29">
        <v>3</v>
      </c>
      <c r="H106" s="29">
        <v>3</v>
      </c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>
        <v>3</v>
      </c>
      <c r="T106" s="29">
        <v>3</v>
      </c>
      <c r="U106" s="29"/>
      <c r="V106" s="29"/>
    </row>
    <row r="107" spans="1:22" s="64" customFormat="1" ht="45.75" thickBot="1">
      <c r="A107" s="90"/>
      <c r="B107" s="44" t="s">
        <v>137</v>
      </c>
      <c r="C107" s="30"/>
      <c r="D107" s="30"/>
      <c r="E107" s="30">
        <v>3</v>
      </c>
      <c r="F107" s="30">
        <v>3</v>
      </c>
      <c r="G107" s="30">
        <v>3</v>
      </c>
      <c r="H107" s="30">
        <v>3</v>
      </c>
      <c r="I107" s="30">
        <v>3</v>
      </c>
      <c r="J107" s="30">
        <v>3</v>
      </c>
      <c r="K107" s="30"/>
      <c r="L107" s="30"/>
      <c r="M107" s="30">
        <v>3</v>
      </c>
      <c r="N107" s="30">
        <v>3</v>
      </c>
      <c r="O107" s="30">
        <v>3</v>
      </c>
      <c r="P107" s="30">
        <v>3</v>
      </c>
      <c r="Q107" s="30"/>
      <c r="R107" s="30"/>
      <c r="S107" s="30"/>
      <c r="T107" s="30"/>
      <c r="U107" s="30"/>
      <c r="V107" s="30"/>
    </row>
    <row r="108" spans="1:22" ht="60">
      <c r="A108" s="86" t="s">
        <v>138</v>
      </c>
      <c r="B108" s="33" t="s">
        <v>139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</row>
    <row r="109" spans="1:22" ht="60">
      <c r="A109" s="90"/>
      <c r="B109" s="33" t="s">
        <v>140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 s="64" customFormat="1" ht="45.75" thickBot="1">
      <c r="A110" s="94"/>
      <c r="B110" s="44" t="s">
        <v>141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ht="45">
      <c r="A111" s="89" t="s">
        <v>142</v>
      </c>
      <c r="B111" s="33" t="s">
        <v>143</v>
      </c>
      <c r="C111" s="29">
        <v>3</v>
      </c>
      <c r="D111" s="29">
        <v>3</v>
      </c>
      <c r="E111" s="29"/>
      <c r="F111" s="29"/>
      <c r="G111" s="29">
        <v>3</v>
      </c>
      <c r="H111" s="29">
        <v>3</v>
      </c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</row>
    <row r="112" spans="1:22" ht="45">
      <c r="A112" s="90"/>
      <c r="B112" s="33" t="s">
        <v>144</v>
      </c>
      <c r="C112" s="24">
        <v>3</v>
      </c>
      <c r="D112" s="24">
        <v>3</v>
      </c>
      <c r="E112" s="24"/>
      <c r="F112" s="24"/>
      <c r="G112" s="24"/>
      <c r="H112" s="24"/>
      <c r="I112" s="24"/>
      <c r="J112" s="24"/>
      <c r="K112" s="24">
        <v>3</v>
      </c>
      <c r="L112" s="24">
        <v>3</v>
      </c>
      <c r="M112" s="24">
        <v>3</v>
      </c>
      <c r="N112" s="24">
        <v>3</v>
      </c>
      <c r="O112" s="24"/>
      <c r="P112" s="24"/>
      <c r="Q112" s="24"/>
      <c r="R112" s="24"/>
      <c r="S112" s="24"/>
      <c r="T112" s="24"/>
      <c r="U112" s="24"/>
      <c r="V112" s="24"/>
    </row>
    <row r="113" spans="1:22" s="64" customFormat="1" ht="45.75" thickBot="1">
      <c r="A113" s="91"/>
      <c r="B113" s="44" t="s">
        <v>145</v>
      </c>
      <c r="C113" s="30">
        <v>3</v>
      </c>
      <c r="D113" s="30">
        <v>3</v>
      </c>
      <c r="E113" s="30"/>
      <c r="F113" s="30"/>
      <c r="G113" s="30"/>
      <c r="H113" s="30"/>
      <c r="I113" s="30"/>
      <c r="J113" s="30"/>
      <c r="K113" s="30">
        <v>3</v>
      </c>
      <c r="L113" s="30">
        <v>3</v>
      </c>
      <c r="M113" s="30">
        <v>3</v>
      </c>
      <c r="N113" s="30">
        <v>3</v>
      </c>
      <c r="O113" s="30"/>
      <c r="P113" s="30"/>
      <c r="Q113" s="30"/>
      <c r="R113" s="30"/>
      <c r="S113" s="30"/>
      <c r="T113" s="30"/>
      <c r="U113" s="30"/>
      <c r="V113" s="30"/>
    </row>
    <row r="114" spans="1:22" ht="30">
      <c r="A114" s="86" t="s">
        <v>146</v>
      </c>
      <c r="B114" s="33" t="s">
        <v>147</v>
      </c>
      <c r="C114" s="29">
        <v>3</v>
      </c>
      <c r="D114" s="29">
        <v>3</v>
      </c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</row>
    <row r="115" spans="1:22" ht="30">
      <c r="A115" s="90"/>
      <c r="B115" s="33" t="s">
        <v>148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>
        <v>3</v>
      </c>
      <c r="N115" s="24">
        <v>3</v>
      </c>
      <c r="O115" s="24"/>
      <c r="P115" s="24"/>
      <c r="Q115" s="24"/>
      <c r="R115" s="24"/>
      <c r="S115" s="24"/>
      <c r="T115" s="24"/>
      <c r="U115" s="24"/>
      <c r="V115" s="24"/>
    </row>
    <row r="116" spans="1:22" ht="30">
      <c r="A116" s="90"/>
      <c r="B116" s="33" t="s">
        <v>149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>
        <v>3</v>
      </c>
      <c r="P116" s="24">
        <v>3</v>
      </c>
      <c r="Q116" s="24">
        <v>3</v>
      </c>
      <c r="R116" s="24">
        <v>3</v>
      </c>
      <c r="S116" s="24"/>
      <c r="T116" s="24"/>
      <c r="U116" s="24">
        <v>3</v>
      </c>
      <c r="V116" s="24">
        <v>3</v>
      </c>
    </row>
    <row r="117" spans="1:22" s="64" customFormat="1" ht="45.75" thickBot="1">
      <c r="A117" s="91"/>
      <c r="B117" s="44" t="s">
        <v>150</v>
      </c>
      <c r="C117" s="30"/>
      <c r="D117" s="30"/>
      <c r="E117" s="30"/>
      <c r="F117" s="30"/>
      <c r="G117" s="30"/>
      <c r="H117" s="30"/>
      <c r="I117" s="30">
        <v>3</v>
      </c>
      <c r="J117" s="30">
        <v>3</v>
      </c>
      <c r="K117" s="30"/>
      <c r="L117" s="30"/>
      <c r="M117" s="30">
        <v>3</v>
      </c>
      <c r="N117" s="30">
        <v>3</v>
      </c>
      <c r="O117" s="30">
        <v>3</v>
      </c>
      <c r="P117" s="30">
        <v>3</v>
      </c>
      <c r="Q117" s="30">
        <v>3</v>
      </c>
      <c r="R117" s="30">
        <v>3</v>
      </c>
      <c r="S117" s="30">
        <v>3</v>
      </c>
      <c r="T117" s="30">
        <v>3</v>
      </c>
      <c r="U117" s="30"/>
      <c r="V117" s="30"/>
    </row>
    <row r="118" spans="1:22" ht="45">
      <c r="A118" s="86" t="s">
        <v>151</v>
      </c>
      <c r="B118" s="33" t="s">
        <v>152</v>
      </c>
      <c r="C118" s="29"/>
      <c r="D118" s="29"/>
      <c r="E118" s="29">
        <v>3</v>
      </c>
      <c r="F118" s="29">
        <v>3</v>
      </c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</row>
    <row r="119" spans="1:22" ht="60">
      <c r="A119" s="90"/>
      <c r="B119" s="33" t="s">
        <v>153</v>
      </c>
      <c r="C119" s="24"/>
      <c r="D119" s="24"/>
      <c r="E119" s="24">
        <v>3</v>
      </c>
      <c r="F119" s="24">
        <v>3</v>
      </c>
      <c r="G119" s="24"/>
      <c r="H119" s="24"/>
      <c r="I119" s="24"/>
      <c r="J119" s="24"/>
      <c r="K119" s="24">
        <v>3</v>
      </c>
      <c r="L119" s="24">
        <v>3</v>
      </c>
      <c r="M119" s="24"/>
      <c r="N119" s="24"/>
      <c r="O119" s="24">
        <v>3</v>
      </c>
      <c r="P119" s="24">
        <v>3</v>
      </c>
      <c r="Q119" s="24">
        <v>3</v>
      </c>
      <c r="R119" s="24">
        <v>3</v>
      </c>
      <c r="S119" s="24"/>
      <c r="T119" s="24"/>
      <c r="U119" s="24"/>
      <c r="V119" s="24"/>
    </row>
    <row r="120" spans="1:22" s="64" customFormat="1" ht="75.75" thickBot="1">
      <c r="A120" s="91"/>
      <c r="B120" s="44" t="s">
        <v>154</v>
      </c>
      <c r="C120" s="30"/>
      <c r="D120" s="30"/>
      <c r="E120" s="30"/>
      <c r="F120" s="30"/>
      <c r="G120" s="30"/>
      <c r="H120" s="30"/>
      <c r="I120" s="30"/>
      <c r="J120" s="30"/>
      <c r="K120" s="30">
        <v>3</v>
      </c>
      <c r="L120" s="30">
        <v>3</v>
      </c>
      <c r="M120" s="30"/>
      <c r="N120" s="30"/>
      <c r="O120" s="30">
        <v>3</v>
      </c>
      <c r="P120" s="30">
        <v>3</v>
      </c>
      <c r="Q120" s="30">
        <v>3</v>
      </c>
      <c r="R120" s="30">
        <v>3</v>
      </c>
      <c r="S120" s="30"/>
      <c r="T120" s="30"/>
      <c r="U120" s="30">
        <v>3</v>
      </c>
      <c r="V120" s="30">
        <v>3</v>
      </c>
    </row>
    <row r="121" spans="1:22" ht="90">
      <c r="A121" s="89" t="s">
        <v>155</v>
      </c>
      <c r="B121" s="33" t="s">
        <v>156</v>
      </c>
      <c r="C121" s="29">
        <v>3</v>
      </c>
      <c r="D121" s="29">
        <v>3</v>
      </c>
      <c r="E121" s="29"/>
      <c r="F121" s="29"/>
      <c r="G121" s="29"/>
      <c r="H121" s="29"/>
      <c r="I121" s="29"/>
      <c r="J121" s="29"/>
      <c r="K121" s="29"/>
      <c r="L121" s="29"/>
      <c r="M121" s="29">
        <v>3</v>
      </c>
      <c r="N121" s="29">
        <v>3</v>
      </c>
      <c r="O121" s="29"/>
      <c r="P121" s="29"/>
      <c r="Q121" s="29">
        <v>3</v>
      </c>
      <c r="R121" s="29">
        <v>3</v>
      </c>
      <c r="S121" s="29"/>
      <c r="T121" s="29"/>
      <c r="U121" s="29"/>
      <c r="V121" s="29"/>
    </row>
    <row r="122" spans="1:22" ht="60">
      <c r="A122" s="90"/>
      <c r="B122" s="33" t="s">
        <v>157</v>
      </c>
      <c r="C122" s="24">
        <v>3</v>
      </c>
      <c r="D122" s="24">
        <v>3</v>
      </c>
      <c r="E122" s="24"/>
      <c r="F122" s="24"/>
      <c r="G122" s="24"/>
      <c r="H122" s="24"/>
      <c r="I122" s="24"/>
      <c r="J122" s="24"/>
      <c r="K122" s="24"/>
      <c r="L122" s="24"/>
      <c r="M122" s="24">
        <v>3</v>
      </c>
      <c r="N122" s="24">
        <v>3</v>
      </c>
      <c r="O122" s="24"/>
      <c r="P122" s="24"/>
      <c r="Q122" s="24">
        <v>3</v>
      </c>
      <c r="R122" s="24">
        <v>3</v>
      </c>
      <c r="S122" s="24"/>
      <c r="T122" s="24"/>
      <c r="U122" s="24"/>
      <c r="V122" s="24"/>
    </row>
    <row r="123" spans="1:22" s="64" customFormat="1" ht="75.75" thickBot="1">
      <c r="A123" s="91"/>
      <c r="B123" s="44" t="s">
        <v>158</v>
      </c>
      <c r="C123" s="30">
        <v>3</v>
      </c>
      <c r="D123" s="30">
        <v>3</v>
      </c>
      <c r="E123" s="30"/>
      <c r="F123" s="30"/>
      <c r="G123" s="30"/>
      <c r="H123" s="30"/>
      <c r="I123" s="30"/>
      <c r="J123" s="30"/>
      <c r="K123" s="30"/>
      <c r="L123" s="30"/>
      <c r="M123" s="30">
        <v>3</v>
      </c>
      <c r="N123" s="30">
        <v>3</v>
      </c>
      <c r="O123" s="30"/>
      <c r="P123" s="30"/>
      <c r="Q123" s="30">
        <v>3</v>
      </c>
      <c r="R123" s="30">
        <v>3</v>
      </c>
      <c r="S123" s="30">
        <v>3</v>
      </c>
      <c r="T123" s="30">
        <v>3</v>
      </c>
      <c r="U123" s="30"/>
      <c r="V123" s="30"/>
    </row>
    <row r="124" spans="1:22" ht="45">
      <c r="A124" s="86" t="s">
        <v>159</v>
      </c>
      <c r="B124" s="33" t="s">
        <v>160</v>
      </c>
      <c r="C124" s="29"/>
      <c r="D124" s="29"/>
      <c r="E124" s="29"/>
      <c r="F124" s="29"/>
      <c r="G124" s="29"/>
      <c r="H124" s="29"/>
      <c r="I124" s="29">
        <v>3</v>
      </c>
      <c r="J124" s="29">
        <v>3</v>
      </c>
      <c r="K124" s="29"/>
      <c r="L124" s="29"/>
      <c r="M124" s="29"/>
      <c r="N124" s="29"/>
      <c r="O124" s="29"/>
      <c r="P124" s="29"/>
      <c r="Q124" s="29">
        <v>3</v>
      </c>
      <c r="R124" s="29">
        <v>3</v>
      </c>
      <c r="S124" s="29"/>
      <c r="T124" s="29"/>
      <c r="U124" s="29">
        <v>3</v>
      </c>
      <c r="V124" s="29">
        <v>3</v>
      </c>
    </row>
    <row r="125" spans="1:22" s="64" customFormat="1" ht="60.75" thickBot="1">
      <c r="A125" s="90"/>
      <c r="B125" s="44" t="s">
        <v>161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>
        <v>3</v>
      </c>
      <c r="P125" s="30">
        <v>3</v>
      </c>
      <c r="Q125" s="30">
        <v>3</v>
      </c>
      <c r="R125" s="30">
        <v>3</v>
      </c>
      <c r="S125" s="30"/>
      <c r="T125" s="30"/>
      <c r="U125" s="30"/>
      <c r="V125" s="30"/>
    </row>
    <row r="126" spans="1:22" ht="45">
      <c r="A126" s="86" t="s">
        <v>162</v>
      </c>
      <c r="B126" s="33" t="s">
        <v>163</v>
      </c>
      <c r="C126" s="29">
        <v>3</v>
      </c>
      <c r="D126" s="29">
        <v>3</v>
      </c>
      <c r="E126" s="29"/>
      <c r="F126" s="29"/>
      <c r="G126" s="29"/>
      <c r="H126" s="29"/>
      <c r="I126" s="29"/>
      <c r="J126" s="29"/>
      <c r="K126" s="29"/>
      <c r="L126" s="29"/>
      <c r="M126" s="29">
        <v>3</v>
      </c>
      <c r="N126" s="29">
        <v>3</v>
      </c>
      <c r="O126" s="29"/>
      <c r="P126" s="29"/>
      <c r="Q126" s="29"/>
      <c r="R126" s="29"/>
      <c r="S126" s="29"/>
      <c r="T126" s="29"/>
      <c r="U126" s="29"/>
      <c r="V126" s="29"/>
    </row>
    <row r="127" spans="1:22" s="64" customFormat="1" ht="60.75" thickBot="1">
      <c r="A127" s="90"/>
      <c r="B127" s="44" t="s">
        <v>164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>
        <v>3</v>
      </c>
      <c r="P127" s="30">
        <v>3</v>
      </c>
      <c r="Q127" s="30">
        <v>3</v>
      </c>
      <c r="R127" s="30">
        <v>3</v>
      </c>
      <c r="S127" s="30"/>
      <c r="T127" s="30"/>
      <c r="U127" s="30"/>
      <c r="V127" s="30"/>
    </row>
    <row r="128" spans="1:22" ht="30">
      <c r="A128" s="89" t="s">
        <v>165</v>
      </c>
      <c r="B128" s="33" t="s">
        <v>166</v>
      </c>
      <c r="C128" s="29"/>
      <c r="D128" s="29"/>
      <c r="E128" s="29"/>
      <c r="F128" s="29"/>
      <c r="G128" s="29">
        <v>3</v>
      </c>
      <c r="H128" s="29">
        <v>3</v>
      </c>
      <c r="I128" s="29"/>
      <c r="J128" s="29"/>
      <c r="K128" s="29"/>
      <c r="L128" s="29"/>
      <c r="M128" s="29"/>
      <c r="N128" s="29"/>
      <c r="O128" s="29">
        <v>3</v>
      </c>
      <c r="P128" s="29">
        <v>3</v>
      </c>
      <c r="Q128" s="29"/>
      <c r="R128" s="29"/>
      <c r="S128" s="29"/>
      <c r="T128" s="29"/>
      <c r="U128" s="29"/>
      <c r="V128" s="29"/>
    </row>
    <row r="129" spans="1:22" s="64" customFormat="1" ht="30.75" thickBot="1">
      <c r="A129" s="90"/>
      <c r="B129" s="44" t="s">
        <v>167</v>
      </c>
      <c r="C129" s="30"/>
      <c r="D129" s="30"/>
      <c r="E129" s="30"/>
      <c r="F129" s="30"/>
      <c r="G129" s="30">
        <v>3</v>
      </c>
      <c r="H129" s="30">
        <v>3</v>
      </c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>
        <v>3</v>
      </c>
      <c r="T129" s="30">
        <v>3</v>
      </c>
      <c r="U129" s="30"/>
      <c r="V129" s="30"/>
    </row>
    <row r="130" spans="1:22" ht="30">
      <c r="A130" s="89" t="s">
        <v>168</v>
      </c>
      <c r="B130" s="33" t="s">
        <v>169</v>
      </c>
      <c r="C130" s="29">
        <v>3</v>
      </c>
      <c r="D130" s="29">
        <v>3</v>
      </c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</row>
    <row r="131" spans="1:22" ht="30">
      <c r="A131" s="90"/>
      <c r="B131" s="33" t="s">
        <v>170</v>
      </c>
      <c r="C131" s="24"/>
      <c r="D131" s="24"/>
      <c r="E131" s="24"/>
      <c r="F131" s="24"/>
      <c r="G131" s="24"/>
      <c r="H131" s="24"/>
      <c r="I131" s="24">
        <v>3</v>
      </c>
      <c r="J131" s="24">
        <v>3</v>
      </c>
      <c r="K131" s="24"/>
      <c r="L131" s="24"/>
      <c r="M131" s="24">
        <v>3</v>
      </c>
      <c r="N131" s="24">
        <v>3</v>
      </c>
      <c r="O131" s="24"/>
      <c r="P131" s="24"/>
      <c r="Q131" s="24"/>
      <c r="R131" s="24"/>
      <c r="S131" s="24"/>
      <c r="T131" s="24"/>
      <c r="U131" s="24"/>
      <c r="V131" s="24"/>
    </row>
    <row r="132" spans="1:22" s="64" customFormat="1" ht="45.75" thickBot="1">
      <c r="A132" s="91"/>
      <c r="B132" s="44" t="s">
        <v>171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>
        <v>3</v>
      </c>
      <c r="R132" s="30">
        <v>3</v>
      </c>
      <c r="S132" s="30"/>
      <c r="T132" s="30"/>
      <c r="U132" s="30"/>
      <c r="V132" s="30"/>
    </row>
    <row r="133" spans="1:22" ht="180">
      <c r="A133" s="89" t="s">
        <v>172</v>
      </c>
      <c r="B133" s="33" t="s">
        <v>173</v>
      </c>
      <c r="C133" s="29">
        <v>3</v>
      </c>
      <c r="D133" s="29">
        <v>3</v>
      </c>
      <c r="E133" s="29"/>
      <c r="F133" s="29"/>
      <c r="G133" s="29">
        <v>3</v>
      </c>
      <c r="H133" s="29">
        <v>3</v>
      </c>
      <c r="I133" s="29"/>
      <c r="J133" s="29"/>
      <c r="K133" s="29"/>
      <c r="L133" s="29"/>
      <c r="M133" s="29">
        <v>3</v>
      </c>
      <c r="N133" s="29">
        <v>3</v>
      </c>
      <c r="O133" s="29"/>
      <c r="P133" s="29"/>
      <c r="Q133" s="29"/>
      <c r="R133" s="29"/>
      <c r="S133" s="29"/>
      <c r="T133" s="29"/>
      <c r="U133" s="29"/>
      <c r="V133" s="29"/>
    </row>
    <row r="134" spans="1:22" ht="150">
      <c r="A134" s="90"/>
      <c r="B134" s="33" t="s">
        <v>174</v>
      </c>
      <c r="C134" s="24">
        <v>3</v>
      </c>
      <c r="D134" s="24">
        <v>3</v>
      </c>
      <c r="E134" s="24"/>
      <c r="F134" s="24"/>
      <c r="G134" s="24">
        <v>3</v>
      </c>
      <c r="H134" s="24">
        <v>3</v>
      </c>
      <c r="I134" s="24"/>
      <c r="J134" s="24"/>
      <c r="K134" s="24"/>
      <c r="L134" s="24"/>
      <c r="M134" s="24">
        <v>3</v>
      </c>
      <c r="N134" s="24">
        <v>3</v>
      </c>
      <c r="O134" s="24"/>
      <c r="P134" s="24"/>
      <c r="Q134" s="24"/>
      <c r="R134" s="24"/>
      <c r="S134" s="24"/>
      <c r="T134" s="24"/>
      <c r="U134" s="24"/>
      <c r="V134" s="24"/>
    </row>
    <row r="135" spans="1:22" s="64" customFormat="1" ht="115.5" customHeight="1" thickBot="1">
      <c r="A135" s="91"/>
      <c r="B135" s="44" t="s">
        <v>175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>
        <v>3</v>
      </c>
      <c r="P135" s="30">
        <v>3</v>
      </c>
      <c r="Q135" s="30"/>
      <c r="R135" s="30"/>
      <c r="S135" s="30"/>
      <c r="T135" s="30"/>
      <c r="U135" s="30"/>
      <c r="V135" s="30"/>
    </row>
    <row r="136" spans="1:22" ht="75">
      <c r="A136" s="89" t="s">
        <v>176</v>
      </c>
      <c r="B136" s="45" t="s">
        <v>177</v>
      </c>
      <c r="C136" s="66"/>
      <c r="D136" s="6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>
        <v>3</v>
      </c>
      <c r="T136" s="29">
        <v>3</v>
      </c>
      <c r="U136" s="29">
        <v>3</v>
      </c>
      <c r="V136" s="29">
        <v>3</v>
      </c>
    </row>
    <row r="137" spans="1:22" ht="105">
      <c r="A137" s="90"/>
      <c r="B137" s="47" t="s">
        <v>178</v>
      </c>
      <c r="C137" s="14"/>
      <c r="D137" s="1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>
        <v>3</v>
      </c>
      <c r="P137" s="24">
        <v>3</v>
      </c>
      <c r="Q137" s="24"/>
      <c r="R137" s="24"/>
      <c r="S137" s="24">
        <v>3</v>
      </c>
      <c r="T137" s="24">
        <v>3</v>
      </c>
      <c r="U137" s="24">
        <v>3</v>
      </c>
      <c r="V137" s="24">
        <v>3</v>
      </c>
    </row>
    <row r="138" spans="1:22" s="64" customFormat="1" ht="90.75" thickBot="1">
      <c r="A138" s="91"/>
      <c r="B138" s="44" t="s">
        <v>179</v>
      </c>
      <c r="C138" s="67"/>
      <c r="D138" s="67"/>
      <c r="E138" s="30"/>
      <c r="F138" s="30"/>
      <c r="G138" s="30">
        <v>3</v>
      </c>
      <c r="H138" s="30">
        <v>3</v>
      </c>
      <c r="I138" s="30"/>
      <c r="J138" s="30"/>
      <c r="K138" s="30"/>
      <c r="L138" s="30"/>
      <c r="M138" s="30">
        <v>3</v>
      </c>
      <c r="N138" s="30">
        <v>3</v>
      </c>
      <c r="O138" s="30">
        <v>3</v>
      </c>
      <c r="P138" s="30">
        <v>3</v>
      </c>
      <c r="Q138" s="30"/>
      <c r="R138" s="30"/>
      <c r="S138" s="30"/>
      <c r="T138" s="30"/>
      <c r="U138" s="30"/>
      <c r="V138" s="30"/>
    </row>
    <row r="139" spans="1:22" ht="60">
      <c r="A139" s="86" t="s">
        <v>180</v>
      </c>
      <c r="B139" s="33" t="s">
        <v>181</v>
      </c>
      <c r="C139" s="29">
        <v>1</v>
      </c>
      <c r="D139" s="29">
        <v>1</v>
      </c>
      <c r="E139" s="29"/>
      <c r="F139" s="29"/>
      <c r="G139" s="29"/>
      <c r="H139" s="29"/>
      <c r="I139" s="29"/>
      <c r="J139" s="29"/>
      <c r="K139" s="29">
        <v>1</v>
      </c>
      <c r="L139" s="29">
        <v>1</v>
      </c>
      <c r="M139" s="29">
        <v>1</v>
      </c>
      <c r="N139" s="29">
        <v>1</v>
      </c>
      <c r="O139" s="29"/>
      <c r="P139" s="29"/>
      <c r="Q139" s="29"/>
      <c r="R139" s="29"/>
      <c r="S139" s="29">
        <v>1</v>
      </c>
      <c r="T139" s="29">
        <v>1</v>
      </c>
      <c r="U139" s="29">
        <v>1</v>
      </c>
      <c r="V139" s="29">
        <v>1</v>
      </c>
    </row>
    <row r="140" spans="1:22" s="64" customFormat="1" ht="45.75" thickBot="1">
      <c r="A140" s="92"/>
      <c r="B140" s="44" t="s">
        <v>182</v>
      </c>
      <c r="C140" s="30">
        <v>1</v>
      </c>
      <c r="D140" s="30">
        <v>1</v>
      </c>
      <c r="E140" s="30">
        <v>1</v>
      </c>
      <c r="F140" s="30">
        <v>1</v>
      </c>
      <c r="G140" s="30"/>
      <c r="H140" s="30"/>
      <c r="I140" s="30"/>
      <c r="J140" s="30"/>
      <c r="K140" s="30">
        <v>1</v>
      </c>
      <c r="L140" s="30">
        <v>1</v>
      </c>
      <c r="M140" s="30">
        <v>1</v>
      </c>
      <c r="N140" s="30">
        <v>1</v>
      </c>
      <c r="O140" s="30"/>
      <c r="P140" s="30"/>
      <c r="Q140" s="30"/>
      <c r="R140" s="30"/>
      <c r="S140" s="30">
        <v>1</v>
      </c>
      <c r="T140" s="30">
        <v>1</v>
      </c>
      <c r="U140" s="30">
        <v>1</v>
      </c>
      <c r="V140" s="30">
        <v>1</v>
      </c>
    </row>
    <row r="141" spans="1:22" ht="105">
      <c r="A141" s="86" t="s">
        <v>183</v>
      </c>
      <c r="B141" s="33" t="s">
        <v>184</v>
      </c>
      <c r="C141" s="29">
        <v>1</v>
      </c>
      <c r="D141" s="29">
        <v>1</v>
      </c>
      <c r="E141" s="29">
        <v>1</v>
      </c>
      <c r="F141" s="29">
        <v>1</v>
      </c>
      <c r="G141" s="29"/>
      <c r="H141" s="29"/>
      <c r="I141" s="29"/>
      <c r="J141" s="29"/>
      <c r="K141" s="29"/>
      <c r="L141" s="29"/>
      <c r="M141" s="29"/>
      <c r="N141" s="29"/>
      <c r="O141" s="29">
        <v>1</v>
      </c>
      <c r="P141" s="29">
        <v>1</v>
      </c>
      <c r="Q141" s="29"/>
      <c r="R141" s="29"/>
      <c r="S141" s="29"/>
      <c r="T141" s="29"/>
      <c r="U141" s="29"/>
      <c r="V141" s="29"/>
    </row>
    <row r="142" spans="1:22" s="64" customFormat="1" ht="105.75" thickBot="1">
      <c r="A142" s="92"/>
      <c r="B142" s="44" t="s">
        <v>185</v>
      </c>
      <c r="C142" s="30">
        <v>1</v>
      </c>
      <c r="D142" s="30">
        <v>1</v>
      </c>
      <c r="E142" s="30"/>
      <c r="F142" s="30"/>
      <c r="G142" s="30"/>
      <c r="H142" s="30"/>
      <c r="I142" s="30">
        <v>1</v>
      </c>
      <c r="J142" s="30">
        <v>1</v>
      </c>
      <c r="K142" s="30">
        <v>1</v>
      </c>
      <c r="L142" s="30">
        <v>1</v>
      </c>
      <c r="M142" s="30"/>
      <c r="N142" s="30"/>
      <c r="O142" s="30">
        <v>1</v>
      </c>
      <c r="P142" s="30">
        <v>1</v>
      </c>
      <c r="Q142" s="30"/>
      <c r="R142" s="30"/>
      <c r="S142" s="30"/>
      <c r="T142" s="30"/>
      <c r="U142" s="30"/>
      <c r="V142" s="30"/>
    </row>
    <row r="143" spans="1:22" ht="165">
      <c r="A143" s="89" t="s">
        <v>186</v>
      </c>
      <c r="B143" s="33" t="s">
        <v>187</v>
      </c>
      <c r="C143" s="66">
        <v>1</v>
      </c>
      <c r="D143" s="66">
        <v>1</v>
      </c>
      <c r="E143" s="29">
        <v>1</v>
      </c>
      <c r="F143" s="29">
        <v>1</v>
      </c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72">
        <v>1</v>
      </c>
      <c r="T143" s="72">
        <v>1</v>
      </c>
      <c r="U143" s="72">
        <v>1</v>
      </c>
      <c r="V143" s="72">
        <v>1</v>
      </c>
    </row>
    <row r="144" spans="1:22" ht="180">
      <c r="A144" s="90"/>
      <c r="B144" s="33" t="s">
        <v>188</v>
      </c>
      <c r="C144" s="14">
        <v>1</v>
      </c>
      <c r="D144" s="14">
        <v>1</v>
      </c>
      <c r="E144" s="24">
        <v>1</v>
      </c>
      <c r="F144" s="24">
        <v>1</v>
      </c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>
        <v>1</v>
      </c>
      <c r="T144" s="24">
        <v>1</v>
      </c>
      <c r="U144" s="24">
        <v>1</v>
      </c>
      <c r="V144" s="24">
        <v>1</v>
      </c>
    </row>
    <row r="145" spans="1:22" s="64" customFormat="1" ht="53.1" customHeight="1" thickBot="1">
      <c r="A145" s="91"/>
      <c r="B145" s="44" t="s">
        <v>189</v>
      </c>
      <c r="C145" s="67"/>
      <c r="D145" s="67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>
        <v>1</v>
      </c>
      <c r="R145" s="30">
        <v>1</v>
      </c>
      <c r="S145" s="30"/>
      <c r="T145" s="30"/>
      <c r="U145" s="30"/>
      <c r="V145" s="30"/>
    </row>
    <row r="146" spans="1:22" ht="124.5" customHeight="1">
      <c r="A146" s="86" t="s">
        <v>190</v>
      </c>
      <c r="B146" s="33" t="s">
        <v>191</v>
      </c>
      <c r="C146" s="29"/>
      <c r="D146" s="29"/>
      <c r="E146" s="29"/>
      <c r="F146" s="29"/>
      <c r="G146" s="29">
        <v>1</v>
      </c>
      <c r="H146" s="29">
        <v>1</v>
      </c>
      <c r="I146" s="29"/>
      <c r="J146" s="29"/>
      <c r="K146" s="29"/>
      <c r="L146" s="29"/>
      <c r="M146" s="29"/>
      <c r="N146" s="29"/>
      <c r="O146" s="29">
        <v>1</v>
      </c>
      <c r="P146" s="29">
        <v>1</v>
      </c>
      <c r="Q146" s="29"/>
      <c r="R146" s="29"/>
      <c r="S146" s="29"/>
      <c r="T146" s="29"/>
      <c r="U146" s="29"/>
      <c r="V146" s="29"/>
    </row>
    <row r="147" spans="1:22" s="64" customFormat="1" ht="90.75" thickBot="1">
      <c r="A147" s="92"/>
      <c r="B147" s="44" t="s">
        <v>192</v>
      </c>
      <c r="C147" s="30"/>
      <c r="D147" s="30"/>
      <c r="E147" s="30"/>
      <c r="F147" s="30"/>
      <c r="G147" s="30">
        <v>1</v>
      </c>
      <c r="H147" s="30">
        <v>1</v>
      </c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>
        <v>1</v>
      </c>
      <c r="T147" s="30">
        <v>1</v>
      </c>
      <c r="U147" s="30"/>
      <c r="V147" s="30"/>
    </row>
    <row r="148" spans="1:22" ht="30">
      <c r="A148" s="89" t="s">
        <v>193</v>
      </c>
      <c r="B148" s="33" t="s">
        <v>194</v>
      </c>
      <c r="C148" s="29"/>
      <c r="D148" s="29"/>
      <c r="E148" s="29">
        <v>1</v>
      </c>
      <c r="F148" s="29">
        <v>1</v>
      </c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</row>
    <row r="149" spans="1:22" ht="45">
      <c r="A149" s="90"/>
      <c r="B149" s="33" t="s">
        <v>195</v>
      </c>
      <c r="C149" s="24"/>
      <c r="D149" s="24"/>
      <c r="E149" s="24">
        <v>1</v>
      </c>
      <c r="F149" s="24">
        <v>1</v>
      </c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 s="64" customFormat="1" ht="75.75" thickBot="1">
      <c r="A150" s="91"/>
      <c r="B150" s="44" t="s">
        <v>196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>
        <v>1</v>
      </c>
      <c r="P150" s="30">
        <v>1</v>
      </c>
      <c r="Q150" s="30"/>
      <c r="R150" s="30"/>
      <c r="S150" s="30"/>
      <c r="T150" s="30"/>
      <c r="U150" s="30"/>
      <c r="V150" s="30"/>
    </row>
    <row r="151" spans="1:22" ht="30">
      <c r="A151" s="89" t="s">
        <v>197</v>
      </c>
      <c r="B151" s="33" t="s">
        <v>198</v>
      </c>
      <c r="C151" s="29">
        <v>1</v>
      </c>
      <c r="D151" s="29">
        <v>1</v>
      </c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>
        <v>1</v>
      </c>
      <c r="R151" s="29">
        <v>1</v>
      </c>
      <c r="S151" s="29"/>
      <c r="T151" s="29"/>
      <c r="U151" s="29">
        <v>1</v>
      </c>
      <c r="V151" s="29">
        <v>1</v>
      </c>
    </row>
    <row r="152" spans="1:22" ht="30">
      <c r="A152" s="90"/>
      <c r="B152" s="33" t="s">
        <v>199</v>
      </c>
      <c r="C152" s="24">
        <v>1</v>
      </c>
      <c r="D152" s="24">
        <v>1</v>
      </c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>
        <v>1</v>
      </c>
      <c r="R152" s="24">
        <v>1</v>
      </c>
      <c r="S152" s="24"/>
      <c r="T152" s="24"/>
      <c r="U152" s="24"/>
      <c r="V152" s="24"/>
    </row>
    <row r="153" spans="1:22" s="64" customFormat="1" ht="30.75" thickBot="1">
      <c r="A153" s="91"/>
      <c r="B153" s="44" t="s">
        <v>200</v>
      </c>
      <c r="C153" s="30">
        <v>1</v>
      </c>
      <c r="D153" s="30">
        <v>1</v>
      </c>
      <c r="E153" s="30"/>
      <c r="F153" s="30"/>
      <c r="G153" s="30"/>
      <c r="H153" s="30"/>
      <c r="I153" s="30"/>
      <c r="J153" s="30"/>
      <c r="K153" s="30"/>
      <c r="L153" s="30"/>
      <c r="M153" s="30">
        <v>1</v>
      </c>
      <c r="N153" s="30">
        <v>1</v>
      </c>
      <c r="O153" s="30"/>
      <c r="P153" s="30"/>
      <c r="Q153" s="30">
        <v>1</v>
      </c>
      <c r="R153" s="30">
        <v>1</v>
      </c>
      <c r="S153" s="30"/>
      <c r="T153" s="30"/>
      <c r="U153" s="30">
        <v>1</v>
      </c>
      <c r="V153" s="30">
        <v>1</v>
      </c>
    </row>
    <row r="154" spans="1:22" ht="45">
      <c r="A154" s="89" t="s">
        <v>201</v>
      </c>
      <c r="B154" s="33" t="s">
        <v>202</v>
      </c>
      <c r="C154" s="29"/>
      <c r="D154" s="29"/>
      <c r="E154" s="29"/>
      <c r="F154" s="29"/>
      <c r="G154" s="29"/>
      <c r="H154" s="29"/>
      <c r="I154" s="29">
        <v>1</v>
      </c>
      <c r="J154" s="29">
        <v>1</v>
      </c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</row>
    <row r="155" spans="1:22" ht="45">
      <c r="A155" s="90"/>
      <c r="B155" s="33" t="s">
        <v>203</v>
      </c>
      <c r="C155" s="24"/>
      <c r="D155" s="24"/>
      <c r="E155" s="24"/>
      <c r="F155" s="24"/>
      <c r="G155" s="24">
        <v>1</v>
      </c>
      <c r="H155" s="24">
        <v>1</v>
      </c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>
        <v>1</v>
      </c>
      <c r="T155" s="24">
        <v>1</v>
      </c>
      <c r="U155" s="24"/>
      <c r="V155" s="24"/>
    </row>
    <row r="156" spans="1:22" s="64" customFormat="1" ht="45.75" thickBot="1">
      <c r="A156" s="91"/>
      <c r="B156" s="44" t="s">
        <v>204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>
        <v>1</v>
      </c>
      <c r="P156" s="30">
        <v>1</v>
      </c>
      <c r="Q156" s="30">
        <v>1</v>
      </c>
      <c r="R156" s="30">
        <v>1</v>
      </c>
      <c r="S156" s="30"/>
      <c r="T156" s="30"/>
      <c r="U156" s="30">
        <v>1</v>
      </c>
      <c r="V156" s="30">
        <v>1</v>
      </c>
    </row>
    <row r="157" spans="1:22" ht="30">
      <c r="A157" s="89" t="s">
        <v>205</v>
      </c>
      <c r="B157" s="33" t="s">
        <v>206</v>
      </c>
      <c r="C157" s="29"/>
      <c r="D157" s="29"/>
      <c r="E157" s="29"/>
      <c r="F157" s="29"/>
      <c r="G157" s="29"/>
      <c r="H157" s="29"/>
      <c r="I157" s="29">
        <v>1</v>
      </c>
      <c r="J157" s="29">
        <v>1</v>
      </c>
      <c r="K157" s="29"/>
      <c r="L157" s="29"/>
      <c r="M157" s="29"/>
      <c r="N157" s="29"/>
      <c r="O157" s="29">
        <v>1</v>
      </c>
      <c r="P157" s="29">
        <v>1</v>
      </c>
      <c r="Q157" s="29"/>
      <c r="R157" s="29"/>
      <c r="S157" s="29"/>
      <c r="T157" s="29"/>
      <c r="U157" s="29"/>
      <c r="V157" s="29"/>
    </row>
    <row r="158" spans="1:22" s="64" customFormat="1" ht="30.75" thickBot="1">
      <c r="A158" s="90"/>
      <c r="B158" s="44" t="s">
        <v>207</v>
      </c>
      <c r="C158" s="30"/>
      <c r="D158" s="30"/>
      <c r="E158" s="30"/>
      <c r="F158" s="30"/>
      <c r="G158" s="30">
        <v>1</v>
      </c>
      <c r="H158" s="30">
        <v>1</v>
      </c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</row>
    <row r="159" spans="1:22" ht="30">
      <c r="A159" s="89" t="s">
        <v>208</v>
      </c>
      <c r="B159" s="33" t="s">
        <v>209</v>
      </c>
      <c r="C159" s="29">
        <v>1</v>
      </c>
      <c r="D159" s="29">
        <v>1</v>
      </c>
      <c r="E159" s="29"/>
      <c r="F159" s="29"/>
      <c r="G159" s="29">
        <v>1</v>
      </c>
      <c r="H159" s="29">
        <v>1</v>
      </c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>
        <v>1</v>
      </c>
      <c r="T159" s="29">
        <v>1</v>
      </c>
      <c r="U159" s="29"/>
      <c r="V159" s="29"/>
    </row>
    <row r="160" spans="1:22" s="64" customFormat="1" ht="30.75" thickBot="1">
      <c r="A160" s="90"/>
      <c r="B160" s="44" t="s">
        <v>210</v>
      </c>
      <c r="C160" s="30"/>
      <c r="D160" s="30"/>
      <c r="E160" s="30">
        <v>1</v>
      </c>
      <c r="F160" s="30">
        <v>1</v>
      </c>
      <c r="G160" s="30">
        <v>1</v>
      </c>
      <c r="H160" s="30">
        <v>1</v>
      </c>
      <c r="I160" s="30">
        <v>1</v>
      </c>
      <c r="J160" s="30">
        <v>1</v>
      </c>
      <c r="K160" s="30"/>
      <c r="L160" s="30"/>
      <c r="M160" s="30">
        <v>1</v>
      </c>
      <c r="N160" s="30">
        <v>1</v>
      </c>
      <c r="O160" s="30">
        <v>1</v>
      </c>
      <c r="P160" s="30">
        <v>1</v>
      </c>
      <c r="Q160" s="30"/>
      <c r="R160" s="30"/>
      <c r="S160" s="30"/>
      <c r="T160" s="30"/>
      <c r="U160" s="30"/>
      <c r="V160" s="30"/>
    </row>
    <row r="161" spans="1:22" ht="90">
      <c r="A161" s="89" t="s">
        <v>211</v>
      </c>
      <c r="B161" s="33" t="s">
        <v>212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>
        <v>1</v>
      </c>
      <c r="P161" s="29">
        <v>1</v>
      </c>
      <c r="Q161" s="29">
        <v>1</v>
      </c>
      <c r="R161" s="29">
        <v>1</v>
      </c>
      <c r="S161" s="29"/>
      <c r="T161" s="29"/>
      <c r="U161" s="29">
        <v>1</v>
      </c>
      <c r="V161" s="29">
        <v>1</v>
      </c>
    </row>
    <row r="162" spans="1:22" s="64" customFormat="1" ht="90.75" thickBot="1">
      <c r="A162" s="90"/>
      <c r="B162" s="44" t="s">
        <v>213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>
        <v>1</v>
      </c>
      <c r="P162" s="30">
        <v>1</v>
      </c>
      <c r="Q162" s="30">
        <v>1</v>
      </c>
      <c r="R162" s="30">
        <v>1</v>
      </c>
      <c r="S162" s="30"/>
      <c r="T162" s="30"/>
      <c r="U162" s="30">
        <v>1</v>
      </c>
      <c r="V162" s="30">
        <v>1</v>
      </c>
    </row>
    <row r="163" spans="1:22" ht="90">
      <c r="A163" s="89" t="s">
        <v>214</v>
      </c>
      <c r="B163" s="33" t="s">
        <v>212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>
        <v>1</v>
      </c>
      <c r="P163" s="29">
        <v>1</v>
      </c>
      <c r="Q163" s="29">
        <v>1</v>
      </c>
      <c r="R163" s="29">
        <v>1</v>
      </c>
      <c r="S163" s="29"/>
      <c r="T163" s="29"/>
      <c r="U163" s="29">
        <v>1</v>
      </c>
      <c r="V163" s="29">
        <v>1</v>
      </c>
    </row>
    <row r="164" spans="1:22" s="64" customFormat="1" ht="90.75" thickBot="1">
      <c r="A164" s="90"/>
      <c r="B164" s="44" t="s">
        <v>215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>
        <v>1</v>
      </c>
      <c r="P164" s="30">
        <v>1</v>
      </c>
      <c r="Q164" s="30">
        <v>1</v>
      </c>
      <c r="R164" s="30">
        <v>1</v>
      </c>
      <c r="S164" s="30"/>
      <c r="T164" s="30"/>
      <c r="U164" s="30">
        <v>1</v>
      </c>
      <c r="V164" s="30">
        <v>1</v>
      </c>
    </row>
    <row r="165" spans="1:22" ht="75">
      <c r="A165" s="89" t="s">
        <v>216</v>
      </c>
      <c r="B165" s="33" t="s">
        <v>217</v>
      </c>
      <c r="C165" s="29">
        <v>1</v>
      </c>
      <c r="D165" s="29">
        <v>1</v>
      </c>
      <c r="E165" s="29">
        <v>1</v>
      </c>
      <c r="F165" s="29">
        <v>1</v>
      </c>
      <c r="G165" s="29"/>
      <c r="H165" s="29"/>
      <c r="I165" s="29">
        <v>1</v>
      </c>
      <c r="J165" s="29">
        <v>1</v>
      </c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</row>
    <row r="166" spans="1:22" s="64" customFormat="1" ht="45.75" thickBot="1">
      <c r="A166" s="90"/>
      <c r="B166" s="44" t="s">
        <v>218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>
        <v>1</v>
      </c>
      <c r="N166" s="30">
        <v>1</v>
      </c>
      <c r="O166" s="30">
        <v>1</v>
      </c>
      <c r="P166" s="30">
        <v>1</v>
      </c>
      <c r="Q166" s="30">
        <v>1</v>
      </c>
      <c r="R166" s="30">
        <v>1</v>
      </c>
      <c r="S166" s="30"/>
      <c r="T166" s="30"/>
      <c r="U166" s="30"/>
      <c r="V166" s="30"/>
    </row>
    <row r="167" spans="1:22" ht="135">
      <c r="A167" s="89" t="s">
        <v>219</v>
      </c>
      <c r="B167" s="33" t="s">
        <v>220</v>
      </c>
      <c r="C167" s="29">
        <v>1</v>
      </c>
      <c r="D167" s="29">
        <v>1</v>
      </c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>
        <v>1</v>
      </c>
      <c r="P167" s="29">
        <v>1</v>
      </c>
      <c r="Q167" s="29">
        <v>1</v>
      </c>
      <c r="R167" s="29">
        <v>1</v>
      </c>
      <c r="S167" s="29"/>
      <c r="T167" s="29"/>
      <c r="U167" s="29">
        <v>1</v>
      </c>
      <c r="V167" s="29">
        <v>1</v>
      </c>
    </row>
    <row r="168" spans="1:22" s="64" customFormat="1" ht="150.75" thickBot="1">
      <c r="A168" s="90"/>
      <c r="B168" s="44" t="s">
        <v>221</v>
      </c>
      <c r="C168" s="30"/>
      <c r="D168" s="30"/>
      <c r="E168" s="30"/>
      <c r="F168" s="30"/>
      <c r="G168" s="30"/>
      <c r="H168" s="30"/>
      <c r="I168" s="30">
        <v>1</v>
      </c>
      <c r="J168" s="30">
        <v>1</v>
      </c>
      <c r="K168" s="30"/>
      <c r="L168" s="30"/>
      <c r="M168" s="30"/>
      <c r="N168" s="30"/>
      <c r="O168" s="30">
        <v>1</v>
      </c>
      <c r="P168" s="30">
        <v>1</v>
      </c>
      <c r="Q168" s="30">
        <v>1</v>
      </c>
      <c r="R168" s="30">
        <v>1</v>
      </c>
      <c r="S168" s="30">
        <v>1</v>
      </c>
      <c r="T168" s="30">
        <v>1</v>
      </c>
      <c r="U168" s="30">
        <v>1</v>
      </c>
      <c r="V168" s="30">
        <v>1</v>
      </c>
    </row>
    <row r="169" spans="1:22" ht="45">
      <c r="A169" s="89" t="s">
        <v>222</v>
      </c>
      <c r="B169" s="33" t="s">
        <v>223</v>
      </c>
      <c r="C169" s="29"/>
      <c r="D169" s="29"/>
      <c r="E169" s="29"/>
      <c r="F169" s="29"/>
      <c r="G169" s="29"/>
      <c r="H169" s="29"/>
      <c r="I169" s="29"/>
      <c r="J169" s="29"/>
      <c r="K169" s="29">
        <v>1</v>
      </c>
      <c r="L169" s="29">
        <v>1</v>
      </c>
      <c r="M169" s="29"/>
      <c r="N169" s="29"/>
      <c r="O169" s="29">
        <v>1</v>
      </c>
      <c r="P169" s="29">
        <v>1</v>
      </c>
      <c r="Q169" s="29"/>
      <c r="R169" s="29"/>
      <c r="S169" s="29"/>
      <c r="T169" s="29"/>
      <c r="U169" s="29"/>
      <c r="V169" s="29"/>
    </row>
    <row r="170" spans="1:22" s="64" customFormat="1" ht="120.75" thickBot="1">
      <c r="A170" s="90"/>
      <c r="B170" s="44" t="s">
        <v>224</v>
      </c>
      <c r="C170" s="30"/>
      <c r="D170" s="30"/>
      <c r="E170" s="30"/>
      <c r="F170" s="30"/>
      <c r="G170" s="30"/>
      <c r="H170" s="30"/>
      <c r="I170" s="30"/>
      <c r="J170" s="30"/>
      <c r="K170" s="30">
        <v>1</v>
      </c>
      <c r="L170" s="30">
        <v>1</v>
      </c>
      <c r="M170" s="30"/>
      <c r="N170" s="30"/>
      <c r="O170" s="30">
        <v>1</v>
      </c>
      <c r="P170" s="30">
        <v>1</v>
      </c>
      <c r="Q170" s="30">
        <v>1</v>
      </c>
      <c r="R170" s="30">
        <v>1</v>
      </c>
      <c r="S170" s="30">
        <v>1</v>
      </c>
      <c r="T170" s="30">
        <v>1</v>
      </c>
      <c r="U170" s="30"/>
      <c r="V170" s="30"/>
    </row>
    <row r="171" spans="1:22" ht="165">
      <c r="A171" s="84" t="s">
        <v>225</v>
      </c>
      <c r="B171" s="33" t="s">
        <v>226</v>
      </c>
      <c r="C171" s="29">
        <v>1</v>
      </c>
      <c r="D171" s="29">
        <v>1</v>
      </c>
      <c r="E171" s="29"/>
      <c r="F171" s="29"/>
      <c r="G171" s="29">
        <v>1</v>
      </c>
      <c r="H171" s="29">
        <v>1</v>
      </c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</row>
    <row r="172" spans="1:22" ht="90">
      <c r="A172" s="85"/>
      <c r="B172" s="33" t="s">
        <v>227</v>
      </c>
      <c r="C172" s="24">
        <v>1</v>
      </c>
      <c r="D172" s="24">
        <v>1</v>
      </c>
      <c r="E172" s="24"/>
      <c r="F172" s="24"/>
      <c r="G172" s="24">
        <v>1</v>
      </c>
      <c r="H172" s="24">
        <v>1</v>
      </c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 s="64" customFormat="1" ht="60.75" thickBot="1">
      <c r="A173" s="88"/>
      <c r="B173" s="44" t="s">
        <v>228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>
        <v>1</v>
      </c>
      <c r="P173" s="30">
        <v>1</v>
      </c>
      <c r="Q173" s="30"/>
      <c r="R173" s="30"/>
      <c r="S173" s="30"/>
      <c r="T173" s="30"/>
      <c r="U173" s="30"/>
      <c r="V173" s="30"/>
    </row>
    <row r="174" spans="1:22" ht="120">
      <c r="A174" s="84" t="s">
        <v>229</v>
      </c>
      <c r="B174" s="33" t="s">
        <v>230</v>
      </c>
      <c r="C174" s="29">
        <v>1</v>
      </c>
      <c r="D174" s="29">
        <v>1</v>
      </c>
      <c r="E174" s="29">
        <v>1</v>
      </c>
      <c r="F174" s="29">
        <v>1</v>
      </c>
      <c r="G174" s="29"/>
      <c r="H174" s="29"/>
      <c r="I174" s="29">
        <v>1</v>
      </c>
      <c r="J174" s="29">
        <v>1</v>
      </c>
      <c r="K174" s="29"/>
      <c r="L174" s="29"/>
      <c r="M174" s="29">
        <v>1</v>
      </c>
      <c r="N174" s="29">
        <v>1</v>
      </c>
      <c r="O174" s="29">
        <v>1</v>
      </c>
      <c r="P174" s="29">
        <v>1</v>
      </c>
      <c r="Q174" s="29">
        <v>1</v>
      </c>
      <c r="R174" s="29">
        <v>1</v>
      </c>
      <c r="S174" s="29"/>
      <c r="T174" s="29"/>
      <c r="U174" s="29"/>
      <c r="V174" s="29"/>
    </row>
    <row r="175" spans="1:22" s="64" customFormat="1" ht="90.75" thickBot="1">
      <c r="A175" s="85"/>
      <c r="B175" s="44" t="s">
        <v>231</v>
      </c>
      <c r="C175" s="30">
        <v>1</v>
      </c>
      <c r="D175" s="30">
        <v>1</v>
      </c>
      <c r="E175" s="30">
        <v>1</v>
      </c>
      <c r="F175" s="30">
        <v>1</v>
      </c>
      <c r="G175" s="30"/>
      <c r="H175" s="30"/>
      <c r="I175" s="30"/>
      <c r="J175" s="30"/>
      <c r="K175" s="30"/>
      <c r="L175" s="30"/>
      <c r="M175" s="30"/>
      <c r="N175" s="30"/>
      <c r="O175" s="30">
        <v>1</v>
      </c>
      <c r="P175" s="30">
        <v>1</v>
      </c>
      <c r="Q175" s="30">
        <v>1</v>
      </c>
      <c r="R175" s="30">
        <v>1</v>
      </c>
      <c r="S175" s="30"/>
      <c r="T175" s="30"/>
      <c r="U175" s="30"/>
      <c r="V175" s="30"/>
    </row>
    <row r="176" spans="1:22" ht="90">
      <c r="A176" s="84" t="s">
        <v>232</v>
      </c>
      <c r="B176" s="33" t="s">
        <v>233</v>
      </c>
      <c r="C176" s="29">
        <v>1</v>
      </c>
      <c r="D176" s="29">
        <v>1</v>
      </c>
      <c r="E176" s="29"/>
      <c r="F176" s="29"/>
      <c r="G176" s="29"/>
      <c r="H176" s="29"/>
      <c r="I176" s="29"/>
      <c r="J176" s="29"/>
      <c r="K176" s="29"/>
      <c r="L176" s="29"/>
      <c r="M176" s="29">
        <v>1</v>
      </c>
      <c r="N176" s="29">
        <v>1</v>
      </c>
      <c r="O176" s="29">
        <v>1</v>
      </c>
      <c r="P176" s="29">
        <v>1</v>
      </c>
      <c r="Q176" s="29">
        <v>1</v>
      </c>
      <c r="R176" s="29">
        <v>1</v>
      </c>
      <c r="S176" s="29"/>
      <c r="T176" s="29"/>
      <c r="U176" s="29">
        <v>1</v>
      </c>
      <c r="V176" s="29">
        <v>1</v>
      </c>
    </row>
    <row r="177" spans="1:22" s="64" customFormat="1" ht="75.75" thickBot="1">
      <c r="A177" s="85"/>
      <c r="B177" s="44" t="s">
        <v>234</v>
      </c>
      <c r="C177" s="30">
        <v>1</v>
      </c>
      <c r="D177" s="30">
        <v>1</v>
      </c>
      <c r="E177" s="30">
        <v>1</v>
      </c>
      <c r="F177" s="30">
        <v>1</v>
      </c>
      <c r="G177" s="30"/>
      <c r="H177" s="30"/>
      <c r="I177" s="30"/>
      <c r="J177" s="30"/>
      <c r="K177" s="30"/>
      <c r="L177" s="30"/>
      <c r="M177" s="30">
        <v>1</v>
      </c>
      <c r="N177" s="30">
        <v>1</v>
      </c>
      <c r="O177" s="30">
        <v>1</v>
      </c>
      <c r="P177" s="30">
        <v>1</v>
      </c>
      <c r="Q177" s="30">
        <v>1</v>
      </c>
      <c r="R177" s="30">
        <v>1</v>
      </c>
      <c r="S177" s="30"/>
      <c r="T177" s="30"/>
      <c r="U177" s="30">
        <v>1</v>
      </c>
      <c r="V177" s="30">
        <v>1</v>
      </c>
    </row>
    <row r="178" spans="1:22" ht="75">
      <c r="A178" s="84" t="s">
        <v>235</v>
      </c>
      <c r="B178" s="33" t="s">
        <v>236</v>
      </c>
      <c r="C178" s="29"/>
      <c r="D178" s="29"/>
      <c r="E178" s="29">
        <v>1</v>
      </c>
      <c r="F178" s="29">
        <v>1</v>
      </c>
      <c r="G178" s="29"/>
      <c r="H178" s="29"/>
      <c r="I178" s="29">
        <v>1</v>
      </c>
      <c r="J178" s="29">
        <v>1</v>
      </c>
      <c r="K178" s="29"/>
      <c r="L178" s="29"/>
      <c r="M178" s="29"/>
      <c r="N178" s="29"/>
      <c r="O178" s="29">
        <v>1</v>
      </c>
      <c r="P178" s="29">
        <v>1</v>
      </c>
      <c r="Q178" s="29"/>
      <c r="R178" s="29"/>
      <c r="S178" s="29"/>
      <c r="T178" s="29"/>
      <c r="U178" s="29"/>
      <c r="V178" s="29"/>
    </row>
    <row r="179" spans="1:22" ht="60">
      <c r="A179" s="85"/>
      <c r="B179" s="33" t="s">
        <v>237</v>
      </c>
      <c r="C179" s="24"/>
      <c r="D179" s="24"/>
      <c r="E179" s="24">
        <v>1</v>
      </c>
      <c r="F179" s="24">
        <v>1</v>
      </c>
      <c r="G179" s="24"/>
      <c r="H179" s="24"/>
      <c r="I179" s="24"/>
      <c r="J179" s="24"/>
      <c r="K179" s="24"/>
      <c r="L179" s="24"/>
      <c r="M179" s="24"/>
      <c r="N179" s="24"/>
      <c r="O179" s="24">
        <v>1</v>
      </c>
      <c r="P179" s="24">
        <v>1</v>
      </c>
      <c r="Q179" s="24"/>
      <c r="R179" s="24"/>
      <c r="S179" s="24"/>
      <c r="T179" s="24"/>
      <c r="U179" s="24">
        <v>1</v>
      </c>
      <c r="V179" s="24">
        <v>1</v>
      </c>
    </row>
    <row r="180" spans="1:22" s="64" customFormat="1" ht="75.75" thickBot="1">
      <c r="A180" s="88"/>
      <c r="B180" s="44" t="s">
        <v>238</v>
      </c>
      <c r="C180" s="30"/>
      <c r="D180" s="30"/>
      <c r="E180" s="30">
        <v>1</v>
      </c>
      <c r="F180" s="30">
        <v>1</v>
      </c>
      <c r="G180" s="30">
        <v>1</v>
      </c>
      <c r="H180" s="30">
        <v>1</v>
      </c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</row>
    <row r="181" spans="1:22" ht="120">
      <c r="A181" s="84" t="s">
        <v>239</v>
      </c>
      <c r="B181" s="33" t="s">
        <v>240</v>
      </c>
      <c r="C181" s="29">
        <v>1</v>
      </c>
      <c r="D181" s="29">
        <v>1</v>
      </c>
      <c r="E181" s="29">
        <v>1</v>
      </c>
      <c r="F181" s="29">
        <v>1</v>
      </c>
      <c r="G181" s="29"/>
      <c r="H181" s="29"/>
      <c r="I181" s="29">
        <v>1</v>
      </c>
      <c r="J181" s="29">
        <v>1</v>
      </c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</row>
    <row r="182" spans="1:22" ht="75">
      <c r="A182" s="85"/>
      <c r="B182" s="33" t="s">
        <v>241</v>
      </c>
      <c r="C182" s="24">
        <v>1</v>
      </c>
      <c r="D182" s="24">
        <v>1</v>
      </c>
      <c r="E182" s="24">
        <v>1</v>
      </c>
      <c r="F182" s="24">
        <v>1</v>
      </c>
      <c r="G182" s="24">
        <v>1</v>
      </c>
      <c r="H182" s="24">
        <v>1</v>
      </c>
      <c r="I182" s="24">
        <v>1</v>
      </c>
      <c r="J182" s="24">
        <v>1</v>
      </c>
      <c r="K182" s="24"/>
      <c r="L182" s="24"/>
      <c r="M182" s="24">
        <v>1</v>
      </c>
      <c r="N182" s="24">
        <v>1</v>
      </c>
      <c r="O182" s="24">
        <v>1</v>
      </c>
      <c r="P182" s="24">
        <v>1</v>
      </c>
      <c r="Q182" s="24">
        <v>1</v>
      </c>
      <c r="R182" s="24">
        <v>1</v>
      </c>
      <c r="S182" s="24">
        <v>1</v>
      </c>
      <c r="T182" s="24">
        <v>1</v>
      </c>
      <c r="U182" s="24"/>
      <c r="V182" s="24"/>
    </row>
    <row r="183" spans="1:22" s="64" customFormat="1" ht="60.75" thickBot="1">
      <c r="A183" s="88"/>
      <c r="B183" s="44" t="s">
        <v>242</v>
      </c>
      <c r="C183" s="30">
        <v>1</v>
      </c>
      <c r="D183" s="30">
        <v>1</v>
      </c>
      <c r="E183" s="30"/>
      <c r="F183" s="30"/>
      <c r="G183" s="30"/>
      <c r="H183" s="30"/>
      <c r="I183" s="30">
        <v>1</v>
      </c>
      <c r="J183" s="30">
        <v>1</v>
      </c>
      <c r="K183" s="30"/>
      <c r="L183" s="30"/>
      <c r="M183" s="30"/>
      <c r="N183" s="30"/>
      <c r="O183" s="30">
        <v>1</v>
      </c>
      <c r="P183" s="30">
        <v>1</v>
      </c>
      <c r="Q183" s="30">
        <v>1</v>
      </c>
      <c r="R183" s="30">
        <v>1</v>
      </c>
      <c r="S183" s="30"/>
      <c r="T183" s="30"/>
      <c r="U183" s="30">
        <v>1</v>
      </c>
      <c r="V183" s="30">
        <v>1</v>
      </c>
    </row>
    <row r="184" spans="1:22" ht="30">
      <c r="A184" s="84" t="s">
        <v>243</v>
      </c>
      <c r="B184" s="33" t="s">
        <v>244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>
        <v>1</v>
      </c>
      <c r="R184" s="29">
        <v>1</v>
      </c>
      <c r="S184" s="29"/>
      <c r="T184" s="29"/>
      <c r="U184" s="29"/>
      <c r="V184" s="29"/>
    </row>
    <row r="185" spans="1:22" s="64" customFormat="1" ht="45.75" thickBot="1">
      <c r="A185" s="85"/>
      <c r="B185" s="44" t="s">
        <v>245</v>
      </c>
      <c r="C185" s="30"/>
      <c r="D185" s="30"/>
      <c r="E185" s="30"/>
      <c r="F185" s="30"/>
      <c r="G185" s="30"/>
      <c r="H185" s="30"/>
      <c r="I185" s="30">
        <v>1</v>
      </c>
      <c r="J185" s="30">
        <v>1</v>
      </c>
      <c r="K185" s="30"/>
      <c r="L185" s="30"/>
      <c r="M185" s="30"/>
      <c r="N185" s="30"/>
      <c r="O185" s="30">
        <v>1</v>
      </c>
      <c r="P185" s="30">
        <v>1</v>
      </c>
      <c r="Q185" s="30"/>
      <c r="R185" s="30"/>
      <c r="S185" s="30"/>
      <c r="T185" s="30"/>
      <c r="U185" s="30"/>
      <c r="V185" s="30"/>
    </row>
    <row r="186" spans="1:22" ht="120">
      <c r="A186" s="84" t="s">
        <v>246</v>
      </c>
      <c r="B186" s="33" t="s">
        <v>247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>
        <v>1</v>
      </c>
      <c r="P186" s="29">
        <v>1</v>
      </c>
      <c r="Q186" s="29">
        <v>1</v>
      </c>
      <c r="R186" s="29">
        <v>1</v>
      </c>
      <c r="S186" s="29"/>
      <c r="T186" s="29"/>
      <c r="U186" s="29">
        <v>1</v>
      </c>
      <c r="V186" s="29">
        <v>1</v>
      </c>
    </row>
    <row r="187" spans="1:22" s="64" customFormat="1" ht="75.75" thickBot="1">
      <c r="A187" s="85"/>
      <c r="B187" s="44" t="s">
        <v>248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>
        <v>1</v>
      </c>
      <c r="P187" s="30">
        <v>1</v>
      </c>
      <c r="Q187" s="30">
        <v>1</v>
      </c>
      <c r="R187" s="30">
        <v>1</v>
      </c>
      <c r="S187" s="30"/>
      <c r="T187" s="30"/>
      <c r="U187" s="30">
        <v>1</v>
      </c>
      <c r="V187" s="30">
        <v>1</v>
      </c>
    </row>
    <row r="188" spans="1:22" ht="120">
      <c r="A188" s="84" t="s">
        <v>249</v>
      </c>
      <c r="B188" s="33" t="s">
        <v>250</v>
      </c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>
        <v>1</v>
      </c>
      <c r="P188" s="29">
        <v>1</v>
      </c>
      <c r="Q188" s="29">
        <v>1</v>
      </c>
      <c r="R188" s="29">
        <v>1</v>
      </c>
      <c r="S188" s="29"/>
      <c r="T188" s="29"/>
      <c r="U188" s="29">
        <v>1</v>
      </c>
      <c r="V188" s="29">
        <v>1</v>
      </c>
    </row>
    <row r="189" spans="1:22" s="64" customFormat="1" ht="75.75" thickBot="1">
      <c r="A189" s="85"/>
      <c r="B189" s="44" t="s">
        <v>251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>
        <v>1</v>
      </c>
      <c r="P189" s="30">
        <v>1</v>
      </c>
      <c r="Q189" s="30">
        <v>1</v>
      </c>
      <c r="R189" s="30">
        <v>1</v>
      </c>
      <c r="S189" s="30"/>
      <c r="T189" s="30"/>
      <c r="U189" s="30">
        <v>1</v>
      </c>
      <c r="V189" s="30">
        <v>1</v>
      </c>
    </row>
    <row r="190" spans="1:22" ht="30">
      <c r="A190" s="84" t="s">
        <v>252</v>
      </c>
      <c r="B190" s="33" t="s">
        <v>253</v>
      </c>
      <c r="C190" s="29"/>
      <c r="D190" s="29"/>
      <c r="E190" s="29">
        <v>1</v>
      </c>
      <c r="F190" s="29">
        <v>1</v>
      </c>
      <c r="G190" s="29"/>
      <c r="H190" s="29"/>
      <c r="I190" s="29">
        <v>1</v>
      </c>
      <c r="J190" s="29">
        <v>1</v>
      </c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</row>
    <row r="191" spans="1:22" ht="30">
      <c r="A191" s="85"/>
      <c r="B191" s="33" t="s">
        <v>254</v>
      </c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>
        <v>1</v>
      </c>
      <c r="P191" s="24">
        <v>1</v>
      </c>
      <c r="Q191" s="24"/>
      <c r="R191" s="24"/>
      <c r="S191" s="24"/>
      <c r="T191" s="24"/>
      <c r="U191" s="24"/>
      <c r="V191" s="24"/>
    </row>
    <row r="192" spans="1:22" s="64" customFormat="1" ht="30.75" thickBot="1">
      <c r="A192" s="88"/>
      <c r="B192" s="44" t="s">
        <v>255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>
        <v>1</v>
      </c>
      <c r="R192" s="30">
        <v>1</v>
      </c>
      <c r="S192" s="30"/>
      <c r="T192" s="30"/>
      <c r="U192" s="30"/>
      <c r="V192" s="30"/>
    </row>
    <row r="193" spans="1:22" ht="75">
      <c r="A193" s="84" t="s">
        <v>256</v>
      </c>
      <c r="B193" s="33" t="s">
        <v>257</v>
      </c>
      <c r="C193" s="29">
        <v>1</v>
      </c>
      <c r="D193" s="29">
        <v>1</v>
      </c>
      <c r="E193" s="29">
        <v>1</v>
      </c>
      <c r="F193" s="29">
        <v>1</v>
      </c>
      <c r="G193" s="29">
        <v>1</v>
      </c>
      <c r="H193" s="29">
        <v>1</v>
      </c>
      <c r="I193" s="29"/>
      <c r="J193" s="29"/>
      <c r="K193" s="29"/>
      <c r="L193" s="29"/>
      <c r="M193" s="29">
        <v>1</v>
      </c>
      <c r="N193" s="29">
        <v>1</v>
      </c>
      <c r="O193" s="29">
        <v>1</v>
      </c>
      <c r="P193" s="29">
        <v>1</v>
      </c>
      <c r="Q193" s="29"/>
      <c r="R193" s="29"/>
      <c r="S193" s="29"/>
      <c r="T193" s="29"/>
      <c r="U193" s="29">
        <v>1</v>
      </c>
      <c r="V193" s="29">
        <v>1</v>
      </c>
    </row>
    <row r="194" spans="1:22" ht="75">
      <c r="A194" s="85"/>
      <c r="B194" s="33" t="s">
        <v>258</v>
      </c>
      <c r="C194" s="24">
        <v>1</v>
      </c>
      <c r="D194" s="24">
        <v>1</v>
      </c>
      <c r="E194" s="24">
        <v>1</v>
      </c>
      <c r="F194" s="24">
        <v>1</v>
      </c>
      <c r="G194" s="24"/>
      <c r="H194" s="24"/>
      <c r="I194" s="24"/>
      <c r="J194" s="24"/>
      <c r="K194" s="24">
        <v>1</v>
      </c>
      <c r="L194" s="24">
        <v>1</v>
      </c>
      <c r="M194" s="24">
        <v>1</v>
      </c>
      <c r="N194" s="24">
        <v>1</v>
      </c>
      <c r="O194" s="24">
        <v>1</v>
      </c>
      <c r="P194" s="24">
        <v>1</v>
      </c>
      <c r="Q194" s="24"/>
      <c r="R194" s="24"/>
      <c r="S194" s="24"/>
      <c r="T194" s="24"/>
      <c r="U194" s="24">
        <v>1</v>
      </c>
      <c r="V194" s="24">
        <v>1</v>
      </c>
    </row>
    <row r="195" spans="1:22" s="64" customFormat="1" ht="60.75" thickBot="1">
      <c r="A195" s="88"/>
      <c r="B195" s="44" t="s">
        <v>259</v>
      </c>
      <c r="C195" s="30">
        <v>1</v>
      </c>
      <c r="D195" s="30">
        <v>1</v>
      </c>
      <c r="E195" s="30"/>
      <c r="F195" s="30"/>
      <c r="G195" s="30">
        <v>1</v>
      </c>
      <c r="H195" s="30">
        <v>1</v>
      </c>
      <c r="I195" s="30">
        <v>1</v>
      </c>
      <c r="J195" s="30">
        <v>1</v>
      </c>
      <c r="K195" s="30">
        <v>1</v>
      </c>
      <c r="L195" s="30">
        <v>1</v>
      </c>
      <c r="M195" s="30"/>
      <c r="N195" s="30"/>
      <c r="O195" s="30">
        <v>1</v>
      </c>
      <c r="P195" s="30">
        <v>1</v>
      </c>
      <c r="Q195" s="30">
        <v>1</v>
      </c>
      <c r="R195" s="30">
        <v>1</v>
      </c>
      <c r="S195" s="30">
        <v>1</v>
      </c>
      <c r="T195" s="30">
        <v>1</v>
      </c>
      <c r="U195" s="30"/>
      <c r="V195" s="30"/>
    </row>
    <row r="196" spans="1:22" ht="75">
      <c r="A196" s="84" t="s">
        <v>260</v>
      </c>
      <c r="B196" s="33" t="s">
        <v>261</v>
      </c>
      <c r="C196" s="29">
        <v>1</v>
      </c>
      <c r="D196" s="29">
        <v>1</v>
      </c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>
        <v>1</v>
      </c>
      <c r="R196" s="29">
        <v>1</v>
      </c>
      <c r="S196" s="29"/>
      <c r="T196" s="29"/>
      <c r="U196" s="29">
        <v>1</v>
      </c>
      <c r="V196" s="29">
        <v>1</v>
      </c>
    </row>
    <row r="197" spans="1:22" s="64" customFormat="1" ht="60.75" thickBot="1">
      <c r="A197" s="85"/>
      <c r="B197" s="44" t="s">
        <v>262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>
        <v>1</v>
      </c>
      <c r="N197" s="30">
        <v>1</v>
      </c>
      <c r="O197" s="30"/>
      <c r="P197" s="30"/>
      <c r="Q197" s="30">
        <v>1</v>
      </c>
      <c r="R197" s="30">
        <v>1</v>
      </c>
      <c r="S197" s="30"/>
      <c r="T197" s="30"/>
      <c r="U197" s="30">
        <v>1</v>
      </c>
      <c r="V197" s="30">
        <v>1</v>
      </c>
    </row>
    <row r="198" spans="1:22" ht="30">
      <c r="A198" s="84" t="s">
        <v>263</v>
      </c>
      <c r="B198" s="33" t="s">
        <v>264</v>
      </c>
      <c r="C198" s="29"/>
      <c r="D198" s="29"/>
      <c r="E198" s="29">
        <v>1</v>
      </c>
      <c r="F198" s="29">
        <v>1</v>
      </c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>
        <v>1</v>
      </c>
      <c r="R198" s="29">
        <v>1</v>
      </c>
      <c r="S198" s="29"/>
      <c r="T198" s="29"/>
      <c r="U198" s="29">
        <v>1</v>
      </c>
      <c r="V198" s="29">
        <v>1</v>
      </c>
    </row>
    <row r="199" spans="1:22" s="64" customFormat="1" ht="45.75" thickBot="1">
      <c r="A199" s="85"/>
      <c r="B199" s="44" t="s">
        <v>265</v>
      </c>
      <c r="C199" s="30"/>
      <c r="D199" s="30"/>
      <c r="E199" s="30">
        <v>1</v>
      </c>
      <c r="F199" s="30">
        <v>1</v>
      </c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>
        <v>1</v>
      </c>
      <c r="R199" s="30">
        <v>1</v>
      </c>
      <c r="S199" s="30"/>
      <c r="T199" s="30"/>
      <c r="U199" s="30">
        <v>1</v>
      </c>
      <c r="V199" s="30">
        <v>1</v>
      </c>
    </row>
    <row r="200" spans="1:22" ht="45">
      <c r="A200" s="86" t="s">
        <v>266</v>
      </c>
      <c r="B200" s="33" t="s">
        <v>267</v>
      </c>
      <c r="C200" s="29">
        <v>1</v>
      </c>
      <c r="D200" s="29">
        <v>1</v>
      </c>
      <c r="E200" s="29">
        <v>1</v>
      </c>
      <c r="F200" s="29">
        <v>1</v>
      </c>
      <c r="G200" s="29"/>
      <c r="H200" s="29"/>
      <c r="I200" s="29">
        <v>1</v>
      </c>
      <c r="J200" s="29">
        <v>1</v>
      </c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</row>
    <row r="201" spans="1:22" s="64" customFormat="1" ht="60.75" thickBot="1">
      <c r="A201" s="87"/>
      <c r="B201" s="44" t="s">
        <v>268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>
        <v>1</v>
      </c>
      <c r="N201" s="30">
        <v>1</v>
      </c>
      <c r="O201" s="30">
        <v>1</v>
      </c>
      <c r="P201" s="30">
        <v>1</v>
      </c>
      <c r="Q201" s="30">
        <v>1</v>
      </c>
      <c r="R201" s="30">
        <v>1</v>
      </c>
      <c r="S201" s="30"/>
      <c r="T201" s="30"/>
      <c r="U201" s="30"/>
      <c r="V201" s="30"/>
    </row>
    <row r="202" spans="1:22" s="61" customFormat="1" ht="45">
      <c r="A202" s="117" t="s">
        <v>495</v>
      </c>
      <c r="B202" s="33" t="s">
        <v>496</v>
      </c>
      <c r="C202" s="29">
        <v>1</v>
      </c>
      <c r="D202" s="29">
        <v>1</v>
      </c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>
        <v>1</v>
      </c>
      <c r="T202" s="29">
        <v>1</v>
      </c>
      <c r="U202" s="29">
        <v>1</v>
      </c>
      <c r="V202" s="29">
        <v>1</v>
      </c>
    </row>
    <row r="203" spans="1:22" s="61" customFormat="1" ht="30">
      <c r="A203" s="118"/>
      <c r="B203" s="33" t="s">
        <v>497</v>
      </c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>
        <v>1</v>
      </c>
      <c r="T203" s="24">
        <v>1</v>
      </c>
      <c r="U203" s="24">
        <v>1</v>
      </c>
      <c r="V203" s="24">
        <v>1</v>
      </c>
    </row>
    <row r="204" spans="1:22" s="61" customFormat="1" ht="75">
      <c r="A204" s="118"/>
      <c r="B204" s="33" t="s">
        <v>498</v>
      </c>
      <c r="C204" s="24">
        <v>1</v>
      </c>
      <c r="D204" s="24">
        <v>1</v>
      </c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 s="64" customFormat="1" ht="30.75" thickBot="1">
      <c r="A205" s="119"/>
      <c r="B205" s="70" t="s">
        <v>499</v>
      </c>
      <c r="C205" s="30"/>
      <c r="D205" s="30"/>
      <c r="E205" s="30"/>
      <c r="F205" s="30"/>
      <c r="G205" s="30"/>
      <c r="H205" s="30"/>
      <c r="I205" s="30">
        <v>1</v>
      </c>
      <c r="J205" s="30">
        <v>1</v>
      </c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>
        <v>1</v>
      </c>
      <c r="V205" s="30">
        <v>1</v>
      </c>
    </row>
    <row r="206" spans="1:22" s="61" customFormat="1" ht="90">
      <c r="A206" s="127" t="s">
        <v>500</v>
      </c>
      <c r="B206" s="135" t="s">
        <v>501</v>
      </c>
      <c r="C206" s="113">
        <v>1</v>
      </c>
      <c r="D206" s="113">
        <v>1</v>
      </c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>
        <v>1</v>
      </c>
      <c r="T206" s="113">
        <v>1</v>
      </c>
      <c r="U206" s="113">
        <v>1</v>
      </c>
      <c r="V206" s="113">
        <v>1</v>
      </c>
    </row>
    <row r="207" spans="1:22" s="61" customFormat="1" ht="60">
      <c r="A207" s="116"/>
      <c r="B207" s="35" t="s">
        <v>502</v>
      </c>
      <c r="C207" s="24"/>
      <c r="D207" s="24"/>
      <c r="E207" s="24"/>
      <c r="F207" s="24"/>
      <c r="G207" s="24"/>
      <c r="H207" s="24"/>
      <c r="I207" s="24">
        <v>1</v>
      </c>
      <c r="J207" s="24">
        <v>1</v>
      </c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 s="64" customFormat="1" ht="75.75" thickBot="1">
      <c r="A208" s="116"/>
      <c r="B208" s="37" t="s">
        <v>503</v>
      </c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>
        <v>1</v>
      </c>
      <c r="P208" s="114">
        <v>1</v>
      </c>
      <c r="Q208" s="114">
        <v>1</v>
      </c>
      <c r="R208" s="114">
        <v>1</v>
      </c>
      <c r="S208" s="114"/>
      <c r="T208" s="114"/>
      <c r="U208" s="114"/>
      <c r="V208" s="114"/>
    </row>
    <row r="209" spans="1:22" ht="75">
      <c r="A209" s="98" t="s">
        <v>488</v>
      </c>
      <c r="B209" s="63" t="s">
        <v>493</v>
      </c>
      <c r="C209" s="73">
        <v>0</v>
      </c>
      <c r="D209" s="73">
        <v>1</v>
      </c>
      <c r="E209" s="73"/>
      <c r="F209" s="73"/>
      <c r="G209" s="73"/>
      <c r="H209" s="73"/>
      <c r="I209" s="73">
        <v>0</v>
      </c>
      <c r="J209" s="73">
        <v>1</v>
      </c>
      <c r="K209" s="73"/>
      <c r="L209" s="73"/>
      <c r="M209" s="73"/>
      <c r="N209" s="74"/>
      <c r="O209" s="73"/>
      <c r="P209" s="74"/>
      <c r="Q209" s="73"/>
      <c r="R209" s="74"/>
      <c r="S209" s="73"/>
      <c r="T209" s="74"/>
      <c r="U209" s="73">
        <v>0</v>
      </c>
      <c r="V209" s="75">
        <v>1</v>
      </c>
    </row>
    <row r="210" spans="1:22" s="64" customFormat="1" ht="75.75" thickBot="1">
      <c r="A210" s="99"/>
      <c r="B210" s="76" t="s">
        <v>494</v>
      </c>
      <c r="C210" s="77"/>
      <c r="D210" s="77"/>
      <c r="E210" s="77"/>
      <c r="F210" s="77"/>
      <c r="G210" s="77">
        <v>0</v>
      </c>
      <c r="H210" s="77">
        <v>1</v>
      </c>
      <c r="I210" s="77"/>
      <c r="J210" s="77"/>
      <c r="K210" s="77">
        <v>0</v>
      </c>
      <c r="L210" s="77">
        <v>1</v>
      </c>
      <c r="M210" s="77">
        <v>0</v>
      </c>
      <c r="N210" s="78">
        <v>1</v>
      </c>
      <c r="O210" s="77">
        <v>0</v>
      </c>
      <c r="P210" s="78">
        <v>1</v>
      </c>
      <c r="Q210" s="77">
        <v>0</v>
      </c>
      <c r="R210" s="78">
        <v>1</v>
      </c>
      <c r="S210" s="77">
        <v>0</v>
      </c>
      <c r="T210" s="78">
        <v>1</v>
      </c>
      <c r="U210" s="77"/>
      <c r="V210" s="79"/>
    </row>
    <row r="211" spans="1:22">
      <c r="A211" s="62"/>
      <c r="B211" s="62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1"/>
      <c r="O211" s="60"/>
      <c r="P211" s="61"/>
      <c r="Q211" s="60"/>
      <c r="R211" s="61"/>
      <c r="S211" s="60"/>
      <c r="T211" s="61"/>
      <c r="U211" s="60"/>
      <c r="V211" s="61"/>
    </row>
    <row r="212" spans="1:22">
      <c r="A212" s="62"/>
      <c r="B212" s="62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1"/>
      <c r="O212" s="60"/>
      <c r="P212" s="61"/>
      <c r="Q212" s="60"/>
      <c r="R212" s="61"/>
      <c r="S212" s="60"/>
      <c r="T212" s="61"/>
      <c r="U212" s="60"/>
      <c r="V212" s="61"/>
    </row>
    <row r="213" spans="1:22" ht="15.75" thickBot="1"/>
    <row r="214" spans="1:22" ht="15.75" thickBot="1">
      <c r="B214" s="8" t="s">
        <v>269</v>
      </c>
      <c r="C214" s="16">
        <f>SUM(C19:C210)</f>
        <v>209</v>
      </c>
      <c r="D214" s="16">
        <f>SUM(D19:D210)</f>
        <v>210</v>
      </c>
      <c r="E214" s="16">
        <f>SUM(E19:E210)</f>
        <v>76</v>
      </c>
      <c r="F214" s="16">
        <f>SUM(F19:F210)</f>
        <v>76</v>
      </c>
      <c r="G214" s="16">
        <f>SUM(G19:G210)</f>
        <v>84</v>
      </c>
      <c r="H214" s="16">
        <f>SUM(H19:H210)</f>
        <v>85</v>
      </c>
      <c r="I214" s="16">
        <f>SUM(I19:I210)</f>
        <v>104</v>
      </c>
      <c r="J214" s="16">
        <f>SUM(J19:J210)</f>
        <v>105</v>
      </c>
      <c r="K214" s="16">
        <f>SUM(K19:K210)</f>
        <v>61</v>
      </c>
      <c r="L214" s="16">
        <f>SUM(L19:L210)</f>
        <v>62</v>
      </c>
      <c r="M214" s="16">
        <f>SUM(M19:M210)</f>
        <v>97</v>
      </c>
      <c r="N214" s="16">
        <f>SUM(N19:N210)</f>
        <v>98</v>
      </c>
      <c r="O214" s="16">
        <f>SUM(O19:O210)</f>
        <v>198</v>
      </c>
      <c r="P214" s="16">
        <f>SUM(P19:P210)</f>
        <v>199</v>
      </c>
      <c r="Q214" s="16">
        <f>SUM(Q19:Q210)</f>
        <v>152</v>
      </c>
      <c r="R214" s="16">
        <f>SUM(R19:R210)</f>
        <v>153</v>
      </c>
      <c r="S214" s="16">
        <f>SUM(S19:S210)</f>
        <v>92</v>
      </c>
      <c r="T214" s="16">
        <f>SUM(T19:T210)</f>
        <v>93</v>
      </c>
      <c r="U214" s="16">
        <f>SUM(U19:U210)</f>
        <v>124</v>
      </c>
      <c r="V214" s="16">
        <f>SUM(V19:V210)</f>
        <v>125</v>
      </c>
    </row>
    <row r="215" spans="1:22" ht="15.75" thickBot="1">
      <c r="B215" s="8" t="s">
        <v>280</v>
      </c>
      <c r="C215" s="16"/>
      <c r="D215" s="17">
        <f>ABS(1-D214/C214)</f>
        <v>4.7846889952152249E-3</v>
      </c>
      <c r="E215" s="16"/>
      <c r="F215" s="17">
        <f>ABS(1-F214/E214)</f>
        <v>0</v>
      </c>
      <c r="G215" s="16"/>
      <c r="H215" s="17">
        <f>ABS(1-H214/G214)</f>
        <v>1.1904761904761862E-2</v>
      </c>
      <c r="I215" s="16"/>
      <c r="J215" s="17">
        <f>ABS(1-J214/I214)</f>
        <v>9.6153846153845812E-3</v>
      </c>
      <c r="K215" s="16"/>
      <c r="L215" s="17">
        <f>ABS(1-L214/K214)</f>
        <v>1.6393442622950838E-2</v>
      </c>
      <c r="M215" s="16"/>
      <c r="N215" s="31">
        <f>ABS(1-N214/M214)</f>
        <v>1.0309278350515427E-2</v>
      </c>
      <c r="O215" s="31"/>
      <c r="P215" s="31">
        <f t="shared" ref="P215:V215" si="0">ABS(1-P214/O214)</f>
        <v>5.050505050504972E-3</v>
      </c>
      <c r="Q215" s="31"/>
      <c r="R215" s="31">
        <f t="shared" si="0"/>
        <v>6.5789473684210176E-3</v>
      </c>
      <c r="S215" s="31"/>
      <c r="T215" s="31">
        <f t="shared" si="0"/>
        <v>1.0869565217391353E-2</v>
      </c>
      <c r="U215" s="31"/>
      <c r="V215" s="31">
        <f t="shared" si="0"/>
        <v>8.0645161290322509E-3</v>
      </c>
    </row>
    <row r="217" spans="1:22" ht="15.75" thickBot="1"/>
    <row r="218" spans="1:22" ht="45.75" thickBot="1">
      <c r="B218" s="8" t="s">
        <v>281</v>
      </c>
      <c r="C218" s="102">
        <v>10</v>
      </c>
      <c r="D218" s="103"/>
      <c r="E218" s="103"/>
      <c r="F218" s="104"/>
      <c r="G218" t="s">
        <v>282</v>
      </c>
    </row>
    <row r="219" spans="1:22" ht="60.75" thickBot="1">
      <c r="B219" s="20" t="s">
        <v>283</v>
      </c>
      <c r="C219" s="102">
        <v>0</v>
      </c>
      <c r="D219" s="103"/>
      <c r="E219" s="103"/>
      <c r="F219" s="104"/>
    </row>
    <row r="220" spans="1:22" ht="42" thickBot="1">
      <c r="B220" s="8" t="s">
        <v>284</v>
      </c>
      <c r="C220" s="105">
        <f>ROUND((C219/C218),2)</f>
        <v>0</v>
      </c>
      <c r="D220" s="106"/>
      <c r="E220" s="106"/>
      <c r="F220" s="107"/>
    </row>
    <row r="221" spans="1:22" ht="15.75" thickBot="1">
      <c r="B221" s="7"/>
      <c r="C221" s="9"/>
      <c r="D221" s="9"/>
      <c r="E221" s="9"/>
      <c r="F221" s="9"/>
    </row>
    <row r="222" spans="1:22" ht="24.95" customHeight="1" thickBot="1">
      <c r="B222" s="10" t="s">
        <v>285</v>
      </c>
      <c r="C222" s="108" t="s">
        <v>286</v>
      </c>
      <c r="D222" s="109"/>
      <c r="E222" s="109"/>
      <c r="F222" s="110"/>
    </row>
  </sheetData>
  <mergeCells count="85">
    <mergeCell ref="U17:V17"/>
    <mergeCell ref="C218:F218"/>
    <mergeCell ref="C219:F219"/>
    <mergeCell ref="C220:F220"/>
    <mergeCell ref="C222:F222"/>
    <mergeCell ref="C17:D17"/>
    <mergeCell ref="E17:F17"/>
    <mergeCell ref="G17:H17"/>
    <mergeCell ref="I17:J17"/>
    <mergeCell ref="K17:L17"/>
    <mergeCell ref="M17:N17"/>
    <mergeCell ref="O17:P17"/>
    <mergeCell ref="Q17:R17"/>
    <mergeCell ref="S17:T17"/>
    <mergeCell ref="A19:A22"/>
    <mergeCell ref="A23:A25"/>
    <mergeCell ref="A26:A28"/>
    <mergeCell ref="A29:A31"/>
    <mergeCell ref="A32:A34"/>
    <mergeCell ref="A35:A37"/>
    <mergeCell ref="A38:A40"/>
    <mergeCell ref="A41:A42"/>
    <mergeCell ref="A43:A45"/>
    <mergeCell ref="A46:A48"/>
    <mergeCell ref="A49:A51"/>
    <mergeCell ref="A52:A53"/>
    <mergeCell ref="A54:A57"/>
    <mergeCell ref="A58:A59"/>
    <mergeCell ref="A60:A62"/>
    <mergeCell ref="A63:A65"/>
    <mergeCell ref="A66:A69"/>
    <mergeCell ref="A70:A71"/>
    <mergeCell ref="A72:A75"/>
    <mergeCell ref="A76:A79"/>
    <mergeCell ref="A80:A82"/>
    <mergeCell ref="A83:A85"/>
    <mergeCell ref="A86:A89"/>
    <mergeCell ref="A90:A91"/>
    <mergeCell ref="A92:A94"/>
    <mergeCell ref="A95:A97"/>
    <mergeCell ref="A98:A100"/>
    <mergeCell ref="A101:A102"/>
    <mergeCell ref="A103:A105"/>
    <mergeCell ref="A106:A107"/>
    <mergeCell ref="A108:A110"/>
    <mergeCell ref="A111:A113"/>
    <mergeCell ref="A114:A117"/>
    <mergeCell ref="A118:A120"/>
    <mergeCell ref="A121:A123"/>
    <mergeCell ref="A124:A125"/>
    <mergeCell ref="A126:A127"/>
    <mergeCell ref="A128:A129"/>
    <mergeCell ref="A130:A132"/>
    <mergeCell ref="A133:A135"/>
    <mergeCell ref="A136:A138"/>
    <mergeCell ref="A139:A140"/>
    <mergeCell ref="A141:A142"/>
    <mergeCell ref="A143:A145"/>
    <mergeCell ref="A146:A147"/>
    <mergeCell ref="A148:A150"/>
    <mergeCell ref="A151:A153"/>
    <mergeCell ref="A154:A156"/>
    <mergeCell ref="A157:A158"/>
    <mergeCell ref="A159:A160"/>
    <mergeCell ref="A161:A162"/>
    <mergeCell ref="A163:A164"/>
    <mergeCell ref="A165:A166"/>
    <mergeCell ref="A167:A168"/>
    <mergeCell ref="A169:A170"/>
    <mergeCell ref="A171:A173"/>
    <mergeCell ref="A174:A175"/>
    <mergeCell ref="A176:A177"/>
    <mergeCell ref="A178:A180"/>
    <mergeCell ref="A181:A183"/>
    <mergeCell ref="A209:A210"/>
    <mergeCell ref="A196:A197"/>
    <mergeCell ref="A198:A199"/>
    <mergeCell ref="A200:A201"/>
    <mergeCell ref="A184:A185"/>
    <mergeCell ref="A186:A187"/>
    <mergeCell ref="A188:A189"/>
    <mergeCell ref="A190:A192"/>
    <mergeCell ref="A193:A195"/>
    <mergeCell ref="A202:A205"/>
    <mergeCell ref="A206:A208"/>
  </mergeCells>
  <pageMargins left="0.7" right="0.7" top="0.75" bottom="0.75" header="0.3" footer="0.3"/>
  <pageSetup paperSize="9" scale="63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3"/>
  <sheetViews>
    <sheetView topLeftCell="B262" zoomScale="80" zoomScaleNormal="80" workbookViewId="0">
      <selection activeCell="B274" sqref="B274"/>
    </sheetView>
  </sheetViews>
  <sheetFormatPr defaultRowHeight="15"/>
  <cols>
    <col min="1" max="1" width="55.85546875" customWidth="1"/>
    <col min="2" max="2" width="167.85546875" style="9" customWidth="1"/>
  </cols>
  <sheetData>
    <row r="1" spans="1:3">
      <c r="A1" s="59"/>
    </row>
    <row r="2" spans="1:3">
      <c r="A2" s="4" t="s">
        <v>287</v>
      </c>
    </row>
    <row r="3" spans="1:3" ht="15" customHeight="1">
      <c r="A3" s="48" t="s">
        <v>288</v>
      </c>
      <c r="B3" s="56" t="s">
        <v>11</v>
      </c>
      <c r="C3" s="48"/>
    </row>
    <row r="4" spans="1:3" ht="15" customHeight="1">
      <c r="A4" s="48" t="s">
        <v>289</v>
      </c>
      <c r="B4" s="56" t="s">
        <v>12</v>
      </c>
      <c r="C4" s="48"/>
    </row>
    <row r="5" spans="1:3" ht="15" customHeight="1">
      <c r="A5" s="48" t="s">
        <v>290</v>
      </c>
      <c r="B5" s="56" t="s">
        <v>13</v>
      </c>
      <c r="C5" s="48"/>
    </row>
    <row r="6" spans="1:3" ht="15" customHeight="1">
      <c r="A6" s="52" t="s">
        <v>300</v>
      </c>
      <c r="B6" s="56" t="s">
        <v>14</v>
      </c>
      <c r="C6" s="48"/>
    </row>
    <row r="7" spans="1:3" ht="15" customHeight="1">
      <c r="A7" s="52" t="s">
        <v>301</v>
      </c>
      <c r="B7" s="56" t="s">
        <v>15</v>
      </c>
      <c r="C7" s="48"/>
    </row>
    <row r="8" spans="1:3" ht="15" customHeight="1">
      <c r="A8" s="52" t="s">
        <v>302</v>
      </c>
      <c r="B8" s="56" t="s">
        <v>16</v>
      </c>
      <c r="C8" s="48"/>
    </row>
    <row r="9" spans="1:3" ht="15" customHeight="1">
      <c r="A9" s="52" t="s">
        <v>303</v>
      </c>
      <c r="B9" s="56" t="s">
        <v>17</v>
      </c>
      <c r="C9" s="48"/>
    </row>
    <row r="10" spans="1:3" ht="15" customHeight="1">
      <c r="A10" s="52" t="s">
        <v>304</v>
      </c>
      <c r="B10" s="56" t="s">
        <v>18</v>
      </c>
      <c r="C10" s="48"/>
    </row>
    <row r="11" spans="1:3" ht="15" customHeight="1">
      <c r="A11" s="52" t="s">
        <v>305</v>
      </c>
      <c r="B11" s="56" t="s">
        <v>19</v>
      </c>
      <c r="C11" s="48"/>
    </row>
    <row r="12" spans="1:3" ht="15" customHeight="1">
      <c r="A12" s="52" t="s">
        <v>306</v>
      </c>
      <c r="B12" s="56" t="s">
        <v>20</v>
      </c>
      <c r="C12" s="48"/>
    </row>
    <row r="13" spans="1:3">
      <c r="A13" s="48"/>
    </row>
    <row r="14" spans="1:3">
      <c r="A14" s="48" t="s">
        <v>291</v>
      </c>
    </row>
    <row r="15" spans="1:3">
      <c r="A15" s="48"/>
    </row>
    <row r="16" spans="1:3">
      <c r="A16" s="48"/>
    </row>
    <row r="17" spans="1:2">
      <c r="A17" s="4" t="s">
        <v>292</v>
      </c>
    </row>
    <row r="18" spans="1:2">
      <c r="A18" s="48" t="str">
        <f>'TP-1'!$A$15</f>
        <v>Osnove ekonomije</v>
      </c>
      <c r="B18" s="56"/>
    </row>
    <row r="19" spans="1:2" ht="15" customHeight="1">
      <c r="A19" s="49" t="s">
        <v>293</v>
      </c>
      <c r="B19" s="56" t="s">
        <v>22</v>
      </c>
    </row>
    <row r="20" spans="1:2" ht="15" customHeight="1">
      <c r="A20" s="49" t="s">
        <v>294</v>
      </c>
      <c r="B20" s="56" t="s">
        <v>23</v>
      </c>
    </row>
    <row r="21" spans="1:2">
      <c r="A21" s="6" t="s">
        <v>295</v>
      </c>
      <c r="B21" s="56" t="s">
        <v>24</v>
      </c>
    </row>
    <row r="22" spans="1:2">
      <c r="A22" s="49" t="s">
        <v>296</v>
      </c>
      <c r="B22" s="56" t="s">
        <v>25</v>
      </c>
    </row>
    <row r="23" spans="1:2">
      <c r="A23" s="52" t="s">
        <v>26</v>
      </c>
    </row>
    <row r="24" spans="1:2">
      <c r="A24" s="49" t="s">
        <v>297</v>
      </c>
      <c r="B24" s="56" t="s">
        <v>27</v>
      </c>
    </row>
    <row r="25" spans="1:2">
      <c r="A25" s="6" t="s">
        <v>298</v>
      </c>
      <c r="B25" s="56" t="s">
        <v>28</v>
      </c>
    </row>
    <row r="26" spans="1:2">
      <c r="A26" s="6" t="s">
        <v>299</v>
      </c>
      <c r="B26" s="56" t="s">
        <v>29</v>
      </c>
    </row>
    <row r="27" spans="1:2">
      <c r="A27" t="s">
        <v>30</v>
      </c>
    </row>
    <row r="28" spans="1:2">
      <c r="A28" s="53" t="s">
        <v>307</v>
      </c>
      <c r="B28" s="56" t="s">
        <v>31</v>
      </c>
    </row>
    <row r="29" spans="1:2">
      <c r="A29" s="53" t="s">
        <v>308</v>
      </c>
      <c r="B29" s="56" t="s">
        <v>32</v>
      </c>
    </row>
    <row r="30" spans="1:2">
      <c r="A30" s="53" t="s">
        <v>309</v>
      </c>
      <c r="B30" s="56" t="s">
        <v>33</v>
      </c>
    </row>
    <row r="31" spans="1:2">
      <c r="A31" t="s">
        <v>34</v>
      </c>
      <c r="B31" s="56"/>
    </row>
    <row r="32" spans="1:2">
      <c r="A32" s="53" t="s">
        <v>310</v>
      </c>
      <c r="B32" s="56" t="s">
        <v>35</v>
      </c>
    </row>
    <row r="33" spans="1:4">
      <c r="A33" s="53" t="s">
        <v>311</v>
      </c>
      <c r="B33" s="56" t="s">
        <v>36</v>
      </c>
    </row>
    <row r="34" spans="1:4">
      <c r="A34" s="53" t="s">
        <v>312</v>
      </c>
      <c r="B34" s="56" t="s">
        <v>37</v>
      </c>
    </row>
    <row r="35" spans="1:4">
      <c r="A35" t="s">
        <v>38</v>
      </c>
      <c r="B35" s="56"/>
    </row>
    <row r="36" spans="1:4">
      <c r="A36" s="53" t="s">
        <v>313</v>
      </c>
      <c r="B36" s="56" t="s">
        <v>39</v>
      </c>
    </row>
    <row r="37" spans="1:4">
      <c r="A37" s="53" t="s">
        <v>314</v>
      </c>
      <c r="B37" s="56" t="s">
        <v>40</v>
      </c>
    </row>
    <row r="38" spans="1:4" ht="32.450000000000003" customHeight="1">
      <c r="A38" s="53" t="s">
        <v>315</v>
      </c>
      <c r="B38" s="58" t="s">
        <v>41</v>
      </c>
      <c r="C38" s="58"/>
      <c r="D38" s="58"/>
    </row>
    <row r="39" spans="1:4">
      <c r="A39" t="s">
        <v>42</v>
      </c>
      <c r="B39" s="56"/>
    </row>
    <row r="40" spans="1:4">
      <c r="A40" s="53" t="s">
        <v>316</v>
      </c>
      <c r="B40" s="56" t="s">
        <v>43</v>
      </c>
    </row>
    <row r="41" spans="1:4">
      <c r="A41" s="53" t="s">
        <v>317</v>
      </c>
      <c r="B41" s="56" t="s">
        <v>44</v>
      </c>
    </row>
    <row r="42" spans="1:4">
      <c r="A42" s="53" t="s">
        <v>318</v>
      </c>
      <c r="B42" s="56" t="s">
        <v>45</v>
      </c>
    </row>
    <row r="43" spans="1:4">
      <c r="A43" t="s">
        <v>46</v>
      </c>
      <c r="B43" s="56"/>
    </row>
    <row r="44" spans="1:4" ht="30">
      <c r="A44" s="53" t="s">
        <v>319</v>
      </c>
      <c r="B44" s="57" t="s">
        <v>47</v>
      </c>
    </row>
    <row r="45" spans="1:4" ht="45">
      <c r="A45" s="53" t="s">
        <v>320</v>
      </c>
      <c r="B45" s="57" t="s">
        <v>48</v>
      </c>
    </row>
    <row r="46" spans="1:4" ht="45">
      <c r="A46" s="53" t="s">
        <v>321</v>
      </c>
      <c r="B46" s="57" t="s">
        <v>49</v>
      </c>
    </row>
    <row r="47" spans="1:4">
      <c r="A47" t="s">
        <v>50</v>
      </c>
      <c r="B47" s="56"/>
    </row>
    <row r="48" spans="1:4">
      <c r="A48" s="53" t="s">
        <v>322</v>
      </c>
      <c r="B48" s="56" t="s">
        <v>51</v>
      </c>
    </row>
    <row r="49" spans="1:2">
      <c r="A49" s="53" t="s">
        <v>323</v>
      </c>
      <c r="B49" s="56" t="s">
        <v>52</v>
      </c>
    </row>
    <row r="50" spans="1:2">
      <c r="A50" s="53" t="s">
        <v>324</v>
      </c>
      <c r="B50" s="56"/>
    </row>
    <row r="51" spans="1:2">
      <c r="A51" t="s">
        <v>53</v>
      </c>
      <c r="B51" s="56"/>
    </row>
    <row r="52" spans="1:2">
      <c r="A52" s="53" t="s">
        <v>325</v>
      </c>
      <c r="B52" s="56" t="s">
        <v>54</v>
      </c>
    </row>
    <row r="53" spans="1:2">
      <c r="A53" s="53" t="s">
        <v>326</v>
      </c>
      <c r="B53" s="56" t="s">
        <v>55</v>
      </c>
    </row>
    <row r="54" spans="1:2">
      <c r="A54" s="53" t="s">
        <v>327</v>
      </c>
      <c r="B54" s="56" t="s">
        <v>56</v>
      </c>
    </row>
    <row r="55" spans="1:2">
      <c r="A55" t="s">
        <v>57</v>
      </c>
      <c r="B55" s="56"/>
    </row>
    <row r="56" spans="1:2">
      <c r="A56" s="53" t="s">
        <v>328</v>
      </c>
      <c r="B56" s="56" t="s">
        <v>58</v>
      </c>
    </row>
    <row r="57" spans="1:2">
      <c r="A57" s="53" t="s">
        <v>329</v>
      </c>
      <c r="B57" s="56" t="s">
        <v>59</v>
      </c>
    </row>
    <row r="58" spans="1:2">
      <c r="A58" s="53" t="s">
        <v>330</v>
      </c>
      <c r="B58" s="56" t="s">
        <v>60</v>
      </c>
    </row>
    <row r="59" spans="1:2">
      <c r="A59" t="s">
        <v>61</v>
      </c>
      <c r="B59" s="56"/>
    </row>
    <row r="60" spans="1:2">
      <c r="A60" s="53" t="s">
        <v>331</v>
      </c>
      <c r="B60" s="56" t="s">
        <v>62</v>
      </c>
    </row>
    <row r="61" spans="1:2" ht="30">
      <c r="A61" s="53" t="s">
        <v>332</v>
      </c>
      <c r="B61" s="57" t="s">
        <v>63</v>
      </c>
    </row>
    <row r="62" spans="1:2" ht="30">
      <c r="A62" s="53" t="s">
        <v>333</v>
      </c>
      <c r="B62" s="57" t="s">
        <v>41</v>
      </c>
    </row>
    <row r="63" spans="1:2">
      <c r="A63" t="s">
        <v>64</v>
      </c>
      <c r="B63" s="56"/>
    </row>
    <row r="64" spans="1:2">
      <c r="A64" s="53" t="s">
        <v>334</v>
      </c>
      <c r="B64" s="56" t="s">
        <v>65</v>
      </c>
    </row>
    <row r="65" spans="1:2">
      <c r="A65" s="53" t="s">
        <v>335</v>
      </c>
      <c r="B65" s="56" t="s">
        <v>66</v>
      </c>
    </row>
    <row r="66" spans="1:2">
      <c r="A66" t="s">
        <v>67</v>
      </c>
      <c r="B66" s="56"/>
    </row>
    <row r="67" spans="1:2">
      <c r="A67" s="53" t="s">
        <v>336</v>
      </c>
      <c r="B67" s="56" t="s">
        <v>68</v>
      </c>
    </row>
    <row r="68" spans="1:2">
      <c r="A68" s="53" t="s">
        <v>337</v>
      </c>
      <c r="B68" s="56" t="s">
        <v>69</v>
      </c>
    </row>
    <row r="69" spans="1:2">
      <c r="A69" s="53" t="s">
        <v>338</v>
      </c>
      <c r="B69" s="56" t="s">
        <v>70</v>
      </c>
    </row>
    <row r="70" spans="1:2">
      <c r="A70" s="53" t="s">
        <v>339</v>
      </c>
      <c r="B70" s="56" t="s">
        <v>71</v>
      </c>
    </row>
    <row r="71" spans="1:2">
      <c r="A71" t="s">
        <v>72</v>
      </c>
      <c r="B71" s="56"/>
    </row>
    <row r="72" spans="1:2">
      <c r="A72" s="53" t="s">
        <v>340</v>
      </c>
      <c r="B72" s="56" t="s">
        <v>73</v>
      </c>
    </row>
    <row r="73" spans="1:2">
      <c r="A73" s="53" t="s">
        <v>341</v>
      </c>
      <c r="B73" s="56" t="s">
        <v>74</v>
      </c>
    </row>
    <row r="74" spans="1:2">
      <c r="A74" t="s">
        <v>75</v>
      </c>
      <c r="B74" s="56"/>
    </row>
    <row r="75" spans="1:2">
      <c r="A75" s="53" t="s">
        <v>342</v>
      </c>
      <c r="B75" s="56" t="s">
        <v>76</v>
      </c>
    </row>
    <row r="76" spans="1:2">
      <c r="A76" s="53" t="s">
        <v>343</v>
      </c>
      <c r="B76" s="56" t="s">
        <v>77</v>
      </c>
    </row>
    <row r="77" spans="1:2">
      <c r="A77" s="53" t="s">
        <v>344</v>
      </c>
      <c r="B77" s="56" t="s">
        <v>487</v>
      </c>
    </row>
    <row r="78" spans="1:2">
      <c r="A78" t="s">
        <v>79</v>
      </c>
      <c r="B78" s="56"/>
    </row>
    <row r="79" spans="1:2">
      <c r="A79" s="53" t="s">
        <v>345</v>
      </c>
      <c r="B79" s="56" t="s">
        <v>80</v>
      </c>
    </row>
    <row r="80" spans="1:2">
      <c r="A80" s="53" t="s">
        <v>346</v>
      </c>
      <c r="B80" s="56" t="s">
        <v>81</v>
      </c>
    </row>
    <row r="81" spans="1:2">
      <c r="A81" s="53" t="s">
        <v>347</v>
      </c>
      <c r="B81" s="56" t="s">
        <v>82</v>
      </c>
    </row>
    <row r="82" spans="1:2">
      <c r="A82" t="s">
        <v>83</v>
      </c>
      <c r="B82" s="56"/>
    </row>
    <row r="83" spans="1:2">
      <c r="A83" s="53" t="s">
        <v>348</v>
      </c>
      <c r="B83" s="56" t="s">
        <v>84</v>
      </c>
    </row>
    <row r="84" spans="1:2" ht="45">
      <c r="A84" s="53" t="s">
        <v>349</v>
      </c>
      <c r="B84" s="57" t="s">
        <v>85</v>
      </c>
    </row>
    <row r="85" spans="1:2">
      <c r="A85" s="53" t="s">
        <v>350</v>
      </c>
      <c r="B85" s="56" t="s">
        <v>86</v>
      </c>
    </row>
    <row r="86" spans="1:2">
      <c r="A86" s="53" t="s">
        <v>351</v>
      </c>
      <c r="B86" s="56" t="s">
        <v>87</v>
      </c>
    </row>
    <row r="87" spans="1:2">
      <c r="A87" t="s">
        <v>88</v>
      </c>
      <c r="B87" s="56"/>
    </row>
    <row r="88" spans="1:2">
      <c r="A88" s="53" t="s">
        <v>352</v>
      </c>
      <c r="B88" s="56" t="s">
        <v>89</v>
      </c>
    </row>
    <row r="89" spans="1:2">
      <c r="A89" s="53" t="s">
        <v>353</v>
      </c>
      <c r="B89" s="56" t="s">
        <v>90</v>
      </c>
    </row>
    <row r="90" spans="1:2">
      <c r="A90" t="s">
        <v>91</v>
      </c>
      <c r="B90" s="56"/>
    </row>
    <row r="91" spans="1:2">
      <c r="A91" s="53" t="s">
        <v>354</v>
      </c>
      <c r="B91" s="56" t="s">
        <v>92</v>
      </c>
    </row>
    <row r="92" spans="1:2">
      <c r="A92" s="53" t="s">
        <v>355</v>
      </c>
      <c r="B92" s="56" t="s">
        <v>93</v>
      </c>
    </row>
    <row r="93" spans="1:2">
      <c r="A93" s="53" t="s">
        <v>356</v>
      </c>
      <c r="B93" s="56" t="s">
        <v>94</v>
      </c>
    </row>
    <row r="94" spans="1:2">
      <c r="A94" s="53" t="s">
        <v>357</v>
      </c>
      <c r="B94" s="56" t="s">
        <v>95</v>
      </c>
    </row>
    <row r="95" spans="1:2">
      <c r="A95" t="s">
        <v>96</v>
      </c>
      <c r="B95" s="56"/>
    </row>
    <row r="96" spans="1:2">
      <c r="A96" s="53" t="s">
        <v>358</v>
      </c>
      <c r="B96" s="56" t="s">
        <v>97</v>
      </c>
    </row>
    <row r="97" spans="1:2">
      <c r="A97" s="53" t="s">
        <v>359</v>
      </c>
      <c r="B97" s="56" t="s">
        <v>98</v>
      </c>
    </row>
    <row r="98" spans="1:2">
      <c r="A98" s="53" t="s">
        <v>360</v>
      </c>
      <c r="B98" s="56" t="s">
        <v>99</v>
      </c>
    </row>
    <row r="99" spans="1:2">
      <c r="A99" s="53" t="s">
        <v>361</v>
      </c>
      <c r="B99" s="56" t="s">
        <v>100</v>
      </c>
    </row>
    <row r="100" spans="1:2">
      <c r="A100" t="s">
        <v>101</v>
      </c>
      <c r="B100" s="56"/>
    </row>
    <row r="101" spans="1:2">
      <c r="A101" s="53" t="s">
        <v>362</v>
      </c>
      <c r="B101" s="56" t="s">
        <v>102</v>
      </c>
    </row>
    <row r="102" spans="1:2">
      <c r="A102" s="53" t="s">
        <v>363</v>
      </c>
      <c r="B102" s="56" t="s">
        <v>103</v>
      </c>
    </row>
    <row r="103" spans="1:2" ht="30">
      <c r="A103" s="53" t="s">
        <v>364</v>
      </c>
      <c r="B103" s="57" t="s">
        <v>104</v>
      </c>
    </row>
    <row r="104" spans="1:2">
      <c r="A104" s="53" t="s">
        <v>365</v>
      </c>
      <c r="B104" s="56"/>
    </row>
    <row r="105" spans="1:2">
      <c r="A105" t="s">
        <v>105</v>
      </c>
      <c r="B105" s="56"/>
    </row>
    <row r="106" spans="1:2">
      <c r="A106" s="53" t="s">
        <v>366</v>
      </c>
      <c r="B106" s="56" t="s">
        <v>106</v>
      </c>
    </row>
    <row r="107" spans="1:2">
      <c r="A107" s="53" t="s">
        <v>367</v>
      </c>
      <c r="B107" s="56" t="s">
        <v>107</v>
      </c>
    </row>
    <row r="108" spans="1:2">
      <c r="A108" s="53" t="s">
        <v>368</v>
      </c>
      <c r="B108" s="56" t="s">
        <v>108</v>
      </c>
    </row>
    <row r="109" spans="1:2">
      <c r="A109" t="s">
        <v>109</v>
      </c>
      <c r="B109" s="56"/>
    </row>
    <row r="110" spans="1:2">
      <c r="A110" s="53" t="s">
        <v>369</v>
      </c>
      <c r="B110" s="56" t="s">
        <v>110</v>
      </c>
    </row>
    <row r="111" spans="1:2" ht="30">
      <c r="A111" s="53" t="s">
        <v>370</v>
      </c>
      <c r="B111" s="57" t="s">
        <v>111</v>
      </c>
    </row>
    <row r="112" spans="1:2">
      <c r="A112" s="53" t="s">
        <v>371</v>
      </c>
      <c r="B112" s="56" t="s">
        <v>112</v>
      </c>
    </row>
    <row r="113" spans="1:2">
      <c r="A113" s="53" t="s">
        <v>372</v>
      </c>
      <c r="B113" s="56" t="s">
        <v>87</v>
      </c>
    </row>
    <row r="114" spans="1:2">
      <c r="A114" t="s">
        <v>113</v>
      </c>
      <c r="B114" s="56"/>
    </row>
    <row r="115" spans="1:2">
      <c r="A115" s="53" t="s">
        <v>373</v>
      </c>
      <c r="B115" s="56" t="s">
        <v>114</v>
      </c>
    </row>
    <row r="116" spans="1:2">
      <c r="A116" s="53" t="s">
        <v>374</v>
      </c>
      <c r="B116" s="56" t="s">
        <v>115</v>
      </c>
    </row>
    <row r="117" spans="1:2">
      <c r="A117" t="s">
        <v>116</v>
      </c>
      <c r="B117" s="56"/>
    </row>
    <row r="118" spans="1:2">
      <c r="A118" s="53" t="s">
        <v>375</v>
      </c>
      <c r="B118" s="56" t="s">
        <v>117</v>
      </c>
    </row>
    <row r="119" spans="1:2">
      <c r="A119" s="53" t="s">
        <v>376</v>
      </c>
      <c r="B119" s="56" t="s">
        <v>118</v>
      </c>
    </row>
    <row r="120" spans="1:2">
      <c r="A120" s="53" t="s">
        <v>377</v>
      </c>
      <c r="B120" s="56" t="s">
        <v>119</v>
      </c>
    </row>
    <row r="121" spans="1:2">
      <c r="A121" t="s">
        <v>120</v>
      </c>
      <c r="B121" s="56"/>
    </row>
    <row r="122" spans="1:2">
      <c r="A122" s="53" t="s">
        <v>378</v>
      </c>
      <c r="B122" s="56" t="s">
        <v>121</v>
      </c>
    </row>
    <row r="123" spans="1:2">
      <c r="A123" s="53" t="s">
        <v>379</v>
      </c>
      <c r="B123" s="56" t="s">
        <v>122</v>
      </c>
    </row>
    <row r="124" spans="1:2">
      <c r="A124" s="53" t="s">
        <v>380</v>
      </c>
      <c r="B124" s="56" t="s">
        <v>123</v>
      </c>
    </row>
    <row r="125" spans="1:2">
      <c r="A125" t="s">
        <v>124</v>
      </c>
      <c r="B125" s="56"/>
    </row>
    <row r="126" spans="1:2">
      <c r="A126" s="53" t="s">
        <v>381</v>
      </c>
      <c r="B126" s="56" t="s">
        <v>125</v>
      </c>
    </row>
    <row r="127" spans="1:2">
      <c r="A127" s="53" t="s">
        <v>382</v>
      </c>
      <c r="B127" s="56" t="s">
        <v>126</v>
      </c>
    </row>
    <row r="128" spans="1:2">
      <c r="A128" s="53" t="s">
        <v>383</v>
      </c>
      <c r="B128" s="56" t="s">
        <v>127</v>
      </c>
    </row>
    <row r="129" spans="1:2">
      <c r="A129" t="s">
        <v>128</v>
      </c>
      <c r="B129" s="56"/>
    </row>
    <row r="130" spans="1:2" ht="30">
      <c r="A130" s="53" t="s">
        <v>384</v>
      </c>
      <c r="B130" s="57" t="s">
        <v>129</v>
      </c>
    </row>
    <row r="131" spans="1:2" ht="45">
      <c r="A131" s="53" t="s">
        <v>385</v>
      </c>
      <c r="B131" s="57" t="s">
        <v>130</v>
      </c>
    </row>
    <row r="132" spans="1:2">
      <c r="A132" t="s">
        <v>131</v>
      </c>
      <c r="B132" s="56"/>
    </row>
    <row r="133" spans="1:2">
      <c r="A133" s="53" t="s">
        <v>386</v>
      </c>
      <c r="B133" s="56" t="s">
        <v>132</v>
      </c>
    </row>
    <row r="134" spans="1:2">
      <c r="A134" s="53" t="s">
        <v>387</v>
      </c>
      <c r="B134" s="56" t="s">
        <v>133</v>
      </c>
    </row>
    <row r="135" spans="1:2">
      <c r="A135" s="53" t="s">
        <v>388</v>
      </c>
      <c r="B135" s="56" t="s">
        <v>134</v>
      </c>
    </row>
    <row r="136" spans="1:2">
      <c r="A136" t="s">
        <v>135</v>
      </c>
      <c r="B136" s="56"/>
    </row>
    <row r="137" spans="1:2">
      <c r="A137" s="53" t="s">
        <v>389</v>
      </c>
      <c r="B137" s="56" t="s">
        <v>136</v>
      </c>
    </row>
    <row r="138" spans="1:2">
      <c r="A138" s="53" t="s">
        <v>390</v>
      </c>
      <c r="B138" s="56" t="s">
        <v>137</v>
      </c>
    </row>
    <row r="139" spans="1:2">
      <c r="A139" t="s">
        <v>138</v>
      </c>
      <c r="B139" s="56"/>
    </row>
    <row r="140" spans="1:2">
      <c r="A140" s="53" t="s">
        <v>391</v>
      </c>
      <c r="B140" s="56" t="s">
        <v>139</v>
      </c>
    </row>
    <row r="141" spans="1:2">
      <c r="A141" s="53" t="s">
        <v>392</v>
      </c>
      <c r="B141" s="56" t="s">
        <v>140</v>
      </c>
    </row>
    <row r="142" spans="1:2">
      <c r="A142" s="53" t="s">
        <v>393</v>
      </c>
      <c r="B142" s="56" t="s">
        <v>141</v>
      </c>
    </row>
    <row r="143" spans="1:2">
      <c r="A143" t="s">
        <v>142</v>
      </c>
      <c r="B143" s="56"/>
    </row>
    <row r="144" spans="1:2">
      <c r="A144" s="53" t="s">
        <v>394</v>
      </c>
      <c r="B144" s="56" t="s">
        <v>143</v>
      </c>
    </row>
    <row r="145" spans="1:2">
      <c r="A145" s="53" t="s">
        <v>395</v>
      </c>
      <c r="B145" s="56" t="s">
        <v>144</v>
      </c>
    </row>
    <row r="146" spans="1:2">
      <c r="A146" s="53" t="s">
        <v>396</v>
      </c>
      <c r="B146" s="56" t="s">
        <v>145</v>
      </c>
    </row>
    <row r="147" spans="1:2">
      <c r="A147" t="s">
        <v>146</v>
      </c>
      <c r="B147" s="56"/>
    </row>
    <row r="148" spans="1:2">
      <c r="A148" s="53" t="s">
        <v>397</v>
      </c>
      <c r="B148" s="56" t="s">
        <v>147</v>
      </c>
    </row>
    <row r="149" spans="1:2">
      <c r="A149" s="53" t="s">
        <v>398</v>
      </c>
      <c r="B149" s="56" t="s">
        <v>148</v>
      </c>
    </row>
    <row r="150" spans="1:2">
      <c r="A150" s="53" t="s">
        <v>399</v>
      </c>
      <c r="B150" s="56" t="s">
        <v>149</v>
      </c>
    </row>
    <row r="151" spans="1:2">
      <c r="A151" s="53" t="s">
        <v>400</v>
      </c>
      <c r="B151" s="56" t="s">
        <v>150</v>
      </c>
    </row>
    <row r="152" spans="1:2">
      <c r="A152" t="s">
        <v>151</v>
      </c>
      <c r="B152" s="56"/>
    </row>
    <row r="153" spans="1:2">
      <c r="A153" s="53" t="s">
        <v>401</v>
      </c>
      <c r="B153" s="56" t="s">
        <v>152</v>
      </c>
    </row>
    <row r="154" spans="1:2">
      <c r="A154" s="53" t="s">
        <v>402</v>
      </c>
      <c r="B154" s="56" t="s">
        <v>153</v>
      </c>
    </row>
    <row r="155" spans="1:2">
      <c r="A155" s="53" t="s">
        <v>403</v>
      </c>
      <c r="B155" s="56" t="s">
        <v>154</v>
      </c>
    </row>
    <row r="156" spans="1:2">
      <c r="A156" t="s">
        <v>155</v>
      </c>
      <c r="B156" s="56"/>
    </row>
    <row r="157" spans="1:2">
      <c r="A157" s="53" t="s">
        <v>404</v>
      </c>
      <c r="B157" s="56" t="s">
        <v>156</v>
      </c>
    </row>
    <row r="158" spans="1:2">
      <c r="A158" s="53" t="s">
        <v>405</v>
      </c>
      <c r="B158" s="56" t="s">
        <v>157</v>
      </c>
    </row>
    <row r="159" spans="1:2">
      <c r="A159" s="53" t="s">
        <v>406</v>
      </c>
      <c r="B159" s="56" t="s">
        <v>158</v>
      </c>
    </row>
    <row r="160" spans="1:2">
      <c r="A160" t="s">
        <v>159</v>
      </c>
      <c r="B160" s="56"/>
    </row>
    <row r="161" spans="1:2">
      <c r="A161" s="53" t="s">
        <v>407</v>
      </c>
      <c r="B161" s="56" t="s">
        <v>160</v>
      </c>
    </row>
    <row r="162" spans="1:2">
      <c r="A162" s="53" t="s">
        <v>408</v>
      </c>
      <c r="B162" s="56" t="s">
        <v>161</v>
      </c>
    </row>
    <row r="163" spans="1:2">
      <c r="A163" t="s">
        <v>162</v>
      </c>
      <c r="B163" s="56"/>
    </row>
    <row r="164" spans="1:2">
      <c r="A164" s="53" t="s">
        <v>409</v>
      </c>
      <c r="B164" s="56" t="s">
        <v>163</v>
      </c>
    </row>
    <row r="165" spans="1:2">
      <c r="A165" s="53" t="s">
        <v>410</v>
      </c>
      <c r="B165" s="56" t="s">
        <v>164</v>
      </c>
    </row>
    <row r="166" spans="1:2">
      <c r="A166" t="s">
        <v>165</v>
      </c>
      <c r="B166" s="56"/>
    </row>
    <row r="167" spans="1:2">
      <c r="A167" s="53" t="s">
        <v>411</v>
      </c>
      <c r="B167" s="56" t="s">
        <v>166</v>
      </c>
    </row>
    <row r="168" spans="1:2">
      <c r="A168" s="53" t="s">
        <v>412</v>
      </c>
      <c r="B168" s="56" t="s">
        <v>167</v>
      </c>
    </row>
    <row r="169" spans="1:2">
      <c r="A169" t="s">
        <v>168</v>
      </c>
      <c r="B169" s="56"/>
    </row>
    <row r="170" spans="1:2">
      <c r="A170" s="53" t="s">
        <v>413</v>
      </c>
      <c r="B170" s="56" t="s">
        <v>169</v>
      </c>
    </row>
    <row r="171" spans="1:2">
      <c r="A171" s="53" t="s">
        <v>414</v>
      </c>
      <c r="B171" s="56" t="s">
        <v>170</v>
      </c>
    </row>
    <row r="172" spans="1:2">
      <c r="A172" s="53" t="s">
        <v>415</v>
      </c>
      <c r="B172" s="56" t="s">
        <v>171</v>
      </c>
    </row>
    <row r="173" spans="1:2">
      <c r="A173" t="s">
        <v>172</v>
      </c>
      <c r="B173" s="56"/>
    </row>
    <row r="174" spans="1:2" ht="30">
      <c r="A174" s="53" t="s">
        <v>416</v>
      </c>
      <c r="B174" s="57" t="s">
        <v>173</v>
      </c>
    </row>
    <row r="175" spans="1:2" ht="30">
      <c r="A175" s="53" t="s">
        <v>417</v>
      </c>
      <c r="B175" s="57" t="s">
        <v>174</v>
      </c>
    </row>
    <row r="176" spans="1:2" ht="30">
      <c r="A176" s="53" t="s">
        <v>418</v>
      </c>
      <c r="B176" s="57" t="s">
        <v>175</v>
      </c>
    </row>
    <row r="177" spans="1:2">
      <c r="A177" t="s">
        <v>176</v>
      </c>
      <c r="B177" s="56"/>
    </row>
    <row r="178" spans="1:2">
      <c r="A178" s="53" t="s">
        <v>419</v>
      </c>
      <c r="B178" s="56" t="s">
        <v>177</v>
      </c>
    </row>
    <row r="179" spans="1:2">
      <c r="A179" s="53" t="s">
        <v>420</v>
      </c>
      <c r="B179" s="56" t="s">
        <v>178</v>
      </c>
    </row>
    <row r="180" spans="1:2">
      <c r="A180" s="53" t="s">
        <v>421</v>
      </c>
      <c r="B180" s="56" t="s">
        <v>179</v>
      </c>
    </row>
    <row r="181" spans="1:2">
      <c r="A181" t="s">
        <v>180</v>
      </c>
      <c r="B181" s="56"/>
    </row>
    <row r="182" spans="1:2">
      <c r="A182" s="53" t="s">
        <v>422</v>
      </c>
      <c r="B182" s="56" t="s">
        <v>181</v>
      </c>
    </row>
    <row r="183" spans="1:2">
      <c r="A183" s="53" t="s">
        <v>423</v>
      </c>
      <c r="B183" s="56" t="s">
        <v>182</v>
      </c>
    </row>
    <row r="184" spans="1:2">
      <c r="A184" t="s">
        <v>183</v>
      </c>
      <c r="B184" s="56"/>
    </row>
    <row r="185" spans="1:2" ht="30">
      <c r="A185" s="53" t="s">
        <v>424</v>
      </c>
      <c r="B185" s="57" t="s">
        <v>184</v>
      </c>
    </row>
    <row r="186" spans="1:2" ht="30">
      <c r="A186" s="53" t="s">
        <v>425</v>
      </c>
      <c r="B186" s="57" t="s">
        <v>185</v>
      </c>
    </row>
    <row r="187" spans="1:2">
      <c r="A187" t="s">
        <v>186</v>
      </c>
      <c r="B187" s="56"/>
    </row>
    <row r="188" spans="1:2" ht="30">
      <c r="A188" s="53" t="s">
        <v>426</v>
      </c>
      <c r="B188" s="57" t="s">
        <v>187</v>
      </c>
    </row>
    <row r="189" spans="1:2" ht="45">
      <c r="A189" s="53" t="s">
        <v>427</v>
      </c>
      <c r="B189" s="57" t="s">
        <v>188</v>
      </c>
    </row>
    <row r="190" spans="1:2">
      <c r="A190" s="53" t="s">
        <v>428</v>
      </c>
      <c r="B190" s="56" t="s">
        <v>189</v>
      </c>
    </row>
    <row r="191" spans="1:2">
      <c r="A191" t="s">
        <v>190</v>
      </c>
      <c r="B191" s="56"/>
    </row>
    <row r="192" spans="1:2" ht="30">
      <c r="A192" s="53" t="s">
        <v>429</v>
      </c>
      <c r="B192" s="57" t="s">
        <v>191</v>
      </c>
    </row>
    <row r="193" spans="1:2">
      <c r="A193" s="53" t="s">
        <v>430</v>
      </c>
      <c r="B193" s="56" t="s">
        <v>192</v>
      </c>
    </row>
    <row r="194" spans="1:2">
      <c r="A194" t="s">
        <v>193</v>
      </c>
      <c r="B194" s="56"/>
    </row>
    <row r="195" spans="1:2">
      <c r="A195" s="53" t="s">
        <v>431</v>
      </c>
      <c r="B195" s="56" t="s">
        <v>194</v>
      </c>
    </row>
    <row r="196" spans="1:2">
      <c r="A196" s="53" t="s">
        <v>432</v>
      </c>
      <c r="B196" s="56" t="s">
        <v>195</v>
      </c>
    </row>
    <row r="197" spans="1:2">
      <c r="A197" s="53" t="s">
        <v>433</v>
      </c>
      <c r="B197" s="56" t="s">
        <v>196</v>
      </c>
    </row>
    <row r="198" spans="1:2">
      <c r="A198" t="s">
        <v>197</v>
      </c>
      <c r="B198" s="56"/>
    </row>
    <row r="199" spans="1:2">
      <c r="A199" s="53" t="s">
        <v>434</v>
      </c>
      <c r="B199" s="56" t="s">
        <v>198</v>
      </c>
    </row>
    <row r="200" spans="1:2">
      <c r="A200" s="53" t="s">
        <v>435</v>
      </c>
      <c r="B200" s="56" t="s">
        <v>199</v>
      </c>
    </row>
    <row r="201" spans="1:2">
      <c r="A201" s="53" t="s">
        <v>436</v>
      </c>
      <c r="B201" s="56" t="s">
        <v>200</v>
      </c>
    </row>
    <row r="202" spans="1:2">
      <c r="A202" t="s">
        <v>201</v>
      </c>
      <c r="B202" s="56"/>
    </row>
    <row r="203" spans="1:2">
      <c r="A203" s="53" t="s">
        <v>437</v>
      </c>
      <c r="B203" s="56" t="s">
        <v>202</v>
      </c>
    </row>
    <row r="204" spans="1:2">
      <c r="A204" s="53" t="s">
        <v>438</v>
      </c>
      <c r="B204" s="56" t="s">
        <v>203</v>
      </c>
    </row>
    <row r="205" spans="1:2">
      <c r="A205" s="53" t="s">
        <v>439</v>
      </c>
      <c r="B205" s="56" t="s">
        <v>204</v>
      </c>
    </row>
    <row r="206" spans="1:2">
      <c r="A206" t="s">
        <v>205</v>
      </c>
      <c r="B206" s="56"/>
    </row>
    <row r="207" spans="1:2">
      <c r="A207" s="53" t="s">
        <v>440</v>
      </c>
      <c r="B207" s="56" t="s">
        <v>206</v>
      </c>
    </row>
    <row r="208" spans="1:2">
      <c r="A208" s="53" t="s">
        <v>441</v>
      </c>
      <c r="B208" s="56" t="s">
        <v>207</v>
      </c>
    </row>
    <row r="209" spans="1:2">
      <c r="A209" t="s">
        <v>208</v>
      </c>
      <c r="B209" s="56"/>
    </row>
    <row r="210" spans="1:2">
      <c r="A210" s="53" t="s">
        <v>442</v>
      </c>
      <c r="B210" s="56" t="s">
        <v>209</v>
      </c>
    </row>
    <row r="211" spans="1:2">
      <c r="A211" s="53" t="s">
        <v>443</v>
      </c>
      <c r="B211" s="56" t="s">
        <v>210</v>
      </c>
    </row>
    <row r="212" spans="1:2">
      <c r="A212" t="s">
        <v>211</v>
      </c>
      <c r="B212" s="56"/>
    </row>
    <row r="213" spans="1:2">
      <c r="A213" s="53" t="s">
        <v>444</v>
      </c>
      <c r="B213" s="56" t="s">
        <v>212</v>
      </c>
    </row>
    <row r="214" spans="1:2">
      <c r="A214" s="53" t="s">
        <v>445</v>
      </c>
      <c r="B214" s="56" t="s">
        <v>213</v>
      </c>
    </row>
    <row r="215" spans="1:2">
      <c r="A215" t="s">
        <v>214</v>
      </c>
      <c r="B215" s="56"/>
    </row>
    <row r="216" spans="1:2">
      <c r="A216" s="53" t="s">
        <v>446</v>
      </c>
      <c r="B216" s="56" t="s">
        <v>212</v>
      </c>
    </row>
    <row r="217" spans="1:2">
      <c r="A217" s="53" t="s">
        <v>447</v>
      </c>
      <c r="B217" s="56" t="s">
        <v>215</v>
      </c>
    </row>
    <row r="218" spans="1:2">
      <c r="A218" t="s">
        <v>216</v>
      </c>
      <c r="B218" s="56"/>
    </row>
    <row r="219" spans="1:2">
      <c r="A219" s="53" t="s">
        <v>448</v>
      </c>
      <c r="B219" s="56" t="s">
        <v>217</v>
      </c>
    </row>
    <row r="220" spans="1:2">
      <c r="A220" s="53" t="s">
        <v>449</v>
      </c>
      <c r="B220" s="56" t="s">
        <v>218</v>
      </c>
    </row>
    <row r="221" spans="1:2">
      <c r="A221" t="s">
        <v>219</v>
      </c>
      <c r="B221" s="56"/>
    </row>
    <row r="222" spans="1:2" ht="30">
      <c r="A222" s="53" t="s">
        <v>450</v>
      </c>
      <c r="B222" s="57" t="s">
        <v>220</v>
      </c>
    </row>
    <row r="223" spans="1:2" ht="30">
      <c r="A223" s="53" t="s">
        <v>451</v>
      </c>
      <c r="B223" s="57" t="s">
        <v>221</v>
      </c>
    </row>
    <row r="224" spans="1:2">
      <c r="A224" t="s">
        <v>222</v>
      </c>
      <c r="B224" s="56"/>
    </row>
    <row r="225" spans="1:2">
      <c r="A225" s="53" t="s">
        <v>452</v>
      </c>
      <c r="B225" s="56" t="s">
        <v>223</v>
      </c>
    </row>
    <row r="226" spans="1:2" ht="30">
      <c r="A226" s="53" t="s">
        <v>453</v>
      </c>
      <c r="B226" s="57" t="s">
        <v>224</v>
      </c>
    </row>
    <row r="227" spans="1:2">
      <c r="A227" t="s">
        <v>225</v>
      </c>
      <c r="B227" s="56"/>
    </row>
    <row r="228" spans="1:2" ht="30">
      <c r="A228" s="53" t="s">
        <v>454</v>
      </c>
      <c r="B228" s="57" t="s">
        <v>226</v>
      </c>
    </row>
    <row r="229" spans="1:2">
      <c r="A229" s="53" t="s">
        <v>455</v>
      </c>
      <c r="B229" s="56" t="s">
        <v>227</v>
      </c>
    </row>
    <row r="230" spans="1:2">
      <c r="A230" s="53" t="s">
        <v>456</v>
      </c>
      <c r="B230" s="56" t="s">
        <v>228</v>
      </c>
    </row>
    <row r="231" spans="1:2">
      <c r="A231" t="s">
        <v>229</v>
      </c>
      <c r="B231" s="56"/>
    </row>
    <row r="232" spans="1:2" ht="30">
      <c r="A232" s="53" t="s">
        <v>457</v>
      </c>
      <c r="B232" s="57" t="s">
        <v>230</v>
      </c>
    </row>
    <row r="233" spans="1:2">
      <c r="A233" s="53" t="s">
        <v>458</v>
      </c>
      <c r="B233" s="56" t="s">
        <v>231</v>
      </c>
    </row>
    <row r="234" spans="1:2">
      <c r="A234" t="s">
        <v>232</v>
      </c>
      <c r="B234" s="56"/>
    </row>
    <row r="235" spans="1:2">
      <c r="A235" s="53" t="s">
        <v>459</v>
      </c>
      <c r="B235" s="56" t="s">
        <v>233</v>
      </c>
    </row>
    <row r="236" spans="1:2">
      <c r="A236" s="53" t="s">
        <v>460</v>
      </c>
      <c r="B236" s="56" t="s">
        <v>234</v>
      </c>
    </row>
    <row r="237" spans="1:2">
      <c r="A237" t="s">
        <v>235</v>
      </c>
      <c r="B237" s="56"/>
    </row>
    <row r="238" spans="1:2">
      <c r="A238" s="53" t="s">
        <v>461</v>
      </c>
      <c r="B238" s="56" t="s">
        <v>236</v>
      </c>
    </row>
    <row r="239" spans="1:2">
      <c r="A239" s="53" t="s">
        <v>462</v>
      </c>
      <c r="B239" s="56" t="s">
        <v>237</v>
      </c>
    </row>
    <row r="240" spans="1:2">
      <c r="A240" s="53" t="s">
        <v>463</v>
      </c>
      <c r="B240" s="56" t="s">
        <v>238</v>
      </c>
    </row>
    <row r="241" spans="1:2">
      <c r="A241" t="s">
        <v>239</v>
      </c>
      <c r="B241" s="56"/>
    </row>
    <row r="242" spans="1:2" ht="30">
      <c r="A242" s="53" t="s">
        <v>464</v>
      </c>
      <c r="B242" s="57" t="s">
        <v>240</v>
      </c>
    </row>
    <row r="243" spans="1:2">
      <c r="A243" s="53" t="s">
        <v>465</v>
      </c>
      <c r="B243" s="56" t="s">
        <v>241</v>
      </c>
    </row>
    <row r="244" spans="1:2">
      <c r="A244" s="53" t="s">
        <v>466</v>
      </c>
      <c r="B244" s="56" t="s">
        <v>242</v>
      </c>
    </row>
    <row r="245" spans="1:2">
      <c r="A245" t="s">
        <v>243</v>
      </c>
      <c r="B245" s="56"/>
    </row>
    <row r="246" spans="1:2">
      <c r="A246" s="53" t="s">
        <v>467</v>
      </c>
      <c r="B246" s="56" t="s">
        <v>244</v>
      </c>
    </row>
    <row r="247" spans="1:2">
      <c r="A247" s="53" t="s">
        <v>468</v>
      </c>
      <c r="B247" s="56" t="s">
        <v>245</v>
      </c>
    </row>
    <row r="248" spans="1:2">
      <c r="A248" t="s">
        <v>246</v>
      </c>
      <c r="B248" s="56"/>
    </row>
    <row r="249" spans="1:2" ht="30">
      <c r="A249" s="53" t="s">
        <v>469</v>
      </c>
      <c r="B249" s="57" t="s">
        <v>247</v>
      </c>
    </row>
    <row r="250" spans="1:2">
      <c r="A250" s="53" t="s">
        <v>470</v>
      </c>
      <c r="B250" s="56" t="s">
        <v>248</v>
      </c>
    </row>
    <row r="251" spans="1:2">
      <c r="A251" t="s">
        <v>249</v>
      </c>
      <c r="B251" s="56"/>
    </row>
    <row r="252" spans="1:2" ht="30">
      <c r="A252" s="53" t="s">
        <v>471</v>
      </c>
      <c r="B252" s="57" t="s">
        <v>250</v>
      </c>
    </row>
    <row r="253" spans="1:2">
      <c r="A253" s="53" t="s">
        <v>472</v>
      </c>
      <c r="B253" s="56" t="s">
        <v>251</v>
      </c>
    </row>
    <row r="254" spans="1:2">
      <c r="A254" t="s">
        <v>252</v>
      </c>
      <c r="B254" s="56"/>
    </row>
    <row r="255" spans="1:2">
      <c r="A255" s="53" t="s">
        <v>473</v>
      </c>
      <c r="B255" s="56" t="s">
        <v>253</v>
      </c>
    </row>
    <row r="256" spans="1:2">
      <c r="A256" s="53" t="s">
        <v>474</v>
      </c>
      <c r="B256" s="56" t="s">
        <v>254</v>
      </c>
    </row>
    <row r="257" spans="1:2">
      <c r="A257" s="53" t="s">
        <v>475</v>
      </c>
      <c r="B257" s="56" t="s">
        <v>255</v>
      </c>
    </row>
    <row r="258" spans="1:2">
      <c r="A258" t="s">
        <v>256</v>
      </c>
      <c r="B258" s="56"/>
    </row>
    <row r="259" spans="1:2">
      <c r="A259" s="53" t="s">
        <v>476</v>
      </c>
      <c r="B259" s="56" t="s">
        <v>257</v>
      </c>
    </row>
    <row r="260" spans="1:2">
      <c r="A260" s="53" t="s">
        <v>477</v>
      </c>
      <c r="B260" s="56" t="s">
        <v>258</v>
      </c>
    </row>
    <row r="261" spans="1:2">
      <c r="A261" s="53" t="s">
        <v>478</v>
      </c>
      <c r="B261" s="56" t="s">
        <v>259</v>
      </c>
    </row>
    <row r="262" spans="1:2">
      <c r="A262" t="s">
        <v>260</v>
      </c>
      <c r="B262" s="56"/>
    </row>
    <row r="263" spans="1:2">
      <c r="A263" s="53" t="s">
        <v>479</v>
      </c>
      <c r="B263" s="56" t="s">
        <v>261</v>
      </c>
    </row>
    <row r="264" spans="1:2">
      <c r="A264" s="53" t="s">
        <v>480</v>
      </c>
      <c r="B264" s="56" t="s">
        <v>262</v>
      </c>
    </row>
    <row r="265" spans="1:2">
      <c r="A265" t="s">
        <v>263</v>
      </c>
      <c r="B265" s="56"/>
    </row>
    <row r="266" spans="1:2">
      <c r="A266" s="53" t="s">
        <v>481</v>
      </c>
      <c r="B266" s="56" t="s">
        <v>264</v>
      </c>
    </row>
    <row r="267" spans="1:2">
      <c r="A267" s="53" t="s">
        <v>482</v>
      </c>
      <c r="B267" s="56" t="s">
        <v>265</v>
      </c>
    </row>
    <row r="268" spans="1:2">
      <c r="A268" t="s">
        <v>266</v>
      </c>
      <c r="B268" s="56"/>
    </row>
    <row r="269" spans="1:2">
      <c r="A269" s="53" t="s">
        <v>483</v>
      </c>
      <c r="B269" s="56" t="s">
        <v>267</v>
      </c>
    </row>
    <row r="270" spans="1:2">
      <c r="A270" s="53" t="s">
        <v>484</v>
      </c>
      <c r="B270" s="56" t="s">
        <v>268</v>
      </c>
    </row>
    <row r="271" spans="1:2">
      <c r="A271" s="54" t="s">
        <v>488</v>
      </c>
    </row>
    <row r="272" spans="1:2">
      <c r="A272" s="55" t="s">
        <v>485</v>
      </c>
      <c r="B272" s="83" t="s">
        <v>493</v>
      </c>
    </row>
    <row r="273" spans="1:2">
      <c r="A273" s="55" t="s">
        <v>486</v>
      </c>
      <c r="B273" s="83" t="s">
        <v>494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c3060a4-aab6-44fb-baf4-d49b492e0b4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B1FDD59956144BFA79A369D6280FA" ma:contentTypeVersion="15" ma:contentTypeDescription="Create a new document." ma:contentTypeScope="" ma:versionID="5e3c38ee64405fa9a4bc3ea4338c74e7">
  <xsd:schema xmlns:xsd="http://www.w3.org/2001/XMLSchema" xmlns:xs="http://www.w3.org/2001/XMLSchema" xmlns:p="http://schemas.microsoft.com/office/2006/metadata/properties" xmlns:ns3="8c3060a4-aab6-44fb-baf4-d49b492e0b43" xmlns:ns4="a7b6ca58-92ba-4254-8eef-dd60189ed3fe" targetNamespace="http://schemas.microsoft.com/office/2006/metadata/properties" ma:root="true" ma:fieldsID="b48a796f33ce1f510493f3a7a8dc6169" ns3:_="" ns4:_="">
    <xsd:import namespace="8c3060a4-aab6-44fb-baf4-d49b492e0b43"/>
    <xsd:import namespace="a7b6ca58-92ba-4254-8eef-dd60189ed3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3060a4-aab6-44fb-baf4-d49b492e0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6ca58-92ba-4254-8eef-dd60189ed3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E476BE-ABDA-4492-8BC6-954142E7BE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322F68-109C-45D2-8E68-20F32FCF4818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a7b6ca58-92ba-4254-8eef-dd60189ed3f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c3060a4-aab6-44fb-baf4-d49b492e0b4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837FB30-5346-4571-84DB-94B84A7D5D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3060a4-aab6-44fb-baf4-d49b492e0b43"/>
    <ds:schemaRef ds:uri="a7b6ca58-92ba-4254-8eef-dd60189ed3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TP-1</vt:lpstr>
      <vt:lpstr>TP-2</vt:lpstr>
      <vt:lpstr>Popis ishoda učenja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2025-04-15T11:35:35Z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0x010100199B1FDD59956144BFA79A369D6280FA</vt:lpwstr>
  </property>
  <property fmtid="{D5CDD505-2E9C-101B-9397-08002B2CF9AE}" pid="3" name="MediaServiceImageTags">
    <vt:lpwstr/>
  </property>
</Properties>
</file>